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16\LS-0110.100 U-5824\Transportation\Design\Roadway\Estimate\Final\Earthwork\"/>
    </mc:Choice>
  </mc:AlternateContent>
  <xr:revisionPtr revIDLastSave="0" documentId="13_ncr:1_{740EA783-3C58-45E6-A0C7-1C9AC0E6D075}" xr6:coauthVersionLast="47" xr6:coauthVersionMax="47" xr10:uidLastSave="{00000000-0000-0000-0000-000000000000}"/>
  <bookViews>
    <workbookView xWindow="31095" yWindow="45" windowWidth="15000" windowHeight="17280" tabRatio="690" firstSheet="16" activeTab="18" xr2:uid="{00000000-000D-0000-FFFF-FFFF00000000}"/>
  </bookViews>
  <sheets>
    <sheet name="-L- Surface" sheetId="33" r:id="rId1"/>
    <sheet name="-L- Intermediate" sheetId="4" r:id="rId2"/>
    <sheet name="-L- Base" sheetId="7" r:id="rId3"/>
    <sheet name="-Y11b- Surface" sheetId="2" r:id="rId4"/>
    <sheet name="-Y11b- intermediate" sheetId="6" r:id="rId5"/>
    <sheet name="-Y11b- base" sheetId="8" r:id="rId6"/>
    <sheet name="-Y11a- Intermediate" sheetId="9" r:id="rId7"/>
    <sheet name="-Y9- surface" sheetId="10" r:id="rId8"/>
    <sheet name="-Y9- intermediate" sheetId="11" r:id="rId9"/>
    <sheet name="-Y8b- intermediate " sheetId="12" r:id="rId10"/>
    <sheet name="-Y8b- base" sheetId="13" r:id="rId11"/>
    <sheet name="-Y8a- surface" sheetId="14" r:id="rId12"/>
    <sheet name="-Y8a- intermediate" sheetId="15" r:id="rId13"/>
    <sheet name="-Y8a- base" sheetId="16" r:id="rId14"/>
    <sheet name="-Y7b- surface" sheetId="17" r:id="rId15"/>
    <sheet name="-Y7b- intermediate" sheetId="18" r:id="rId16"/>
    <sheet name="-Y7b- base" sheetId="19" r:id="rId17"/>
    <sheet name="-Y7a- intermediate " sheetId="20" r:id="rId18"/>
    <sheet name="-Y7a- base" sheetId="21" r:id="rId19"/>
    <sheet name="-Y7a- surface" sheetId="22" r:id="rId20"/>
    <sheet name="-Y6- intermediate" sheetId="23" r:id="rId21"/>
    <sheet name="-Y6- surface" sheetId="24" r:id="rId22"/>
    <sheet name="-Y4- intermediate" sheetId="25" r:id="rId23"/>
    <sheet name="-Y4- base" sheetId="26" r:id="rId24"/>
    <sheet name="-Y3- intermediate" sheetId="27" r:id="rId25"/>
    <sheet name="-Y3- surface" sheetId="28" r:id="rId26"/>
    <sheet name="-Y2- intermediate" sheetId="29" r:id="rId27"/>
    <sheet name="-Y2- base" sheetId="30" r:id="rId28"/>
    <sheet name="-Y1-  intermediate" sheetId="31" r:id="rId29"/>
    <sheet name="-Y1- base" sheetId="32" r:id="rId3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7" i="7" l="1"/>
  <c r="D165" i="4"/>
  <c r="D59" i="33"/>
  <c r="D156" i="4"/>
  <c r="D157" i="4"/>
  <c r="D158" i="4"/>
  <c r="D159" i="4"/>
  <c r="B156" i="4"/>
  <c r="B157" i="4"/>
  <c r="B158" i="4"/>
  <c r="B159" i="4"/>
  <c r="D132" i="4"/>
  <c r="D133" i="4"/>
  <c r="B132" i="4"/>
  <c r="B133" i="4"/>
  <c r="B42" i="33"/>
  <c r="D42" i="33" s="1"/>
  <c r="B129" i="4"/>
  <c r="D129" i="4" s="1"/>
  <c r="B82" i="7"/>
  <c r="D82" i="7" s="1"/>
  <c r="B83" i="7"/>
  <c r="D83" i="7"/>
  <c r="B84" i="7"/>
  <c r="D84" i="7"/>
  <c r="B85" i="7"/>
  <c r="D85" i="7"/>
  <c r="B86" i="7"/>
  <c r="D86" i="7" s="1"/>
  <c r="D81" i="7"/>
  <c r="B93" i="4"/>
  <c r="D93" i="4" s="1"/>
  <c r="B94" i="4"/>
  <c r="D94" i="4" s="1"/>
  <c r="B95" i="4"/>
  <c r="D95" i="4"/>
  <c r="B40" i="7"/>
  <c r="D40" i="7" s="1"/>
  <c r="B39" i="7"/>
  <c r="D39" i="7" s="1"/>
  <c r="B38" i="7"/>
  <c r="D38" i="7" s="1"/>
  <c r="D37" i="7"/>
  <c r="D15" i="33"/>
  <c r="B17" i="33"/>
  <c r="D17" i="33" s="1"/>
  <c r="B16" i="33"/>
  <c r="D16" i="33" s="1"/>
  <c r="B46" i="4"/>
  <c r="D46" i="4" s="1"/>
  <c r="B47" i="4"/>
  <c r="D47" i="4" s="1"/>
  <c r="B48" i="4"/>
  <c r="D48" i="4" s="1"/>
  <c r="B49" i="4"/>
  <c r="D49" i="4" s="1"/>
  <c r="B50" i="4"/>
  <c r="D50" i="4"/>
  <c r="D45" i="4"/>
  <c r="B33" i="7"/>
  <c r="D33" i="7"/>
  <c r="B34" i="7"/>
  <c r="D34" i="7" s="1"/>
  <c r="B35" i="7"/>
  <c r="D35" i="7" s="1"/>
  <c r="B41" i="4"/>
  <c r="D41" i="4" s="1"/>
  <c r="B42" i="4"/>
  <c r="D42" i="4" s="1"/>
  <c r="B43" i="4"/>
  <c r="D43" i="4"/>
  <c r="B14" i="7"/>
  <c r="D14" i="7" s="1"/>
  <c r="B13" i="7"/>
  <c r="D13" i="7" s="1"/>
  <c r="B12" i="7"/>
  <c r="D12" i="7" s="1"/>
  <c r="B11" i="7"/>
  <c r="D11" i="7" s="1"/>
  <c r="B19" i="4"/>
  <c r="D19" i="4" s="1"/>
  <c r="B20" i="4"/>
  <c r="D20" i="4" s="1"/>
  <c r="B21" i="4"/>
  <c r="D21" i="4" s="1"/>
  <c r="B22" i="4"/>
  <c r="D22" i="4" s="1"/>
  <c r="B8" i="33"/>
  <c r="D8" i="33" s="1"/>
  <c r="B9" i="33"/>
  <c r="D9" i="33" s="1"/>
  <c r="B7" i="33"/>
  <c r="D7" i="33" s="1"/>
  <c r="B5" i="33"/>
  <c r="D5" i="33" s="1"/>
  <c r="B6" i="33"/>
  <c r="D6" i="33" s="1"/>
  <c r="B4" i="33"/>
  <c r="D4" i="33" s="1"/>
  <c r="B3" i="33"/>
  <c r="D3" i="33" s="1"/>
  <c r="B6" i="7"/>
  <c r="D6" i="7" s="1"/>
  <c r="B7" i="7"/>
  <c r="D7" i="7" s="1"/>
  <c r="B16" i="4"/>
  <c r="D16" i="4" s="1"/>
  <c r="B14" i="4"/>
  <c r="D14" i="4" s="1"/>
  <c r="B15" i="4"/>
  <c r="D15" i="4" s="1"/>
  <c r="D6" i="10"/>
  <c r="D21" i="33" l="1"/>
  <c r="D20" i="33"/>
  <c r="C59" i="4"/>
  <c r="C57" i="4"/>
  <c r="C47" i="7"/>
  <c r="C46" i="7"/>
  <c r="C56" i="4"/>
  <c r="C45" i="7"/>
  <c r="C55" i="4"/>
  <c r="C44" i="7"/>
  <c r="C54" i="4"/>
  <c r="D43" i="7"/>
  <c r="B54" i="33"/>
  <c r="D54" i="33" s="1"/>
  <c r="B50" i="33"/>
  <c r="D50" i="33" s="1"/>
  <c r="B41" i="33"/>
  <c r="D41" i="33" s="1"/>
  <c r="B35" i="33"/>
  <c r="D35" i="33" s="1"/>
  <c r="B29" i="33"/>
  <c r="D29" i="33" s="1"/>
  <c r="B13" i="33"/>
  <c r="D13" i="33" s="1"/>
  <c r="D4" i="32"/>
  <c r="B4" i="32"/>
  <c r="B4" i="31"/>
  <c r="B5" i="30"/>
  <c r="D5" i="30" s="1"/>
  <c r="B7" i="29"/>
  <c r="D7" i="29" s="1"/>
  <c r="D5" i="28"/>
  <c r="B5" i="28"/>
  <c r="B6" i="27"/>
  <c r="D6" i="27" s="1"/>
  <c r="B5" i="26"/>
  <c r="D5" i="26" s="1"/>
  <c r="D6" i="25"/>
  <c r="B6" i="25"/>
  <c r="D4" i="24"/>
  <c r="B4" i="24"/>
  <c r="B4" i="23"/>
  <c r="D4" i="23" s="1"/>
  <c r="B5" i="22"/>
  <c r="D5" i="22" s="1"/>
  <c r="D4" i="21"/>
  <c r="B4" i="21"/>
  <c r="D5" i="20"/>
  <c r="B5" i="20"/>
  <c r="B5" i="19"/>
  <c r="D5" i="19" s="1"/>
  <c r="B7" i="18"/>
  <c r="D7" i="18" s="1"/>
  <c r="D4" i="17"/>
  <c r="B4" i="17"/>
  <c r="D4" i="16"/>
  <c r="B4" i="16"/>
  <c r="B5" i="15"/>
  <c r="B4" i="14"/>
  <c r="D4" i="14"/>
  <c r="B5" i="13"/>
  <c r="B8" i="12"/>
  <c r="D8" i="12" s="1"/>
  <c r="B4" i="11"/>
  <c r="B4" i="10"/>
  <c r="D4" i="9"/>
  <c r="B4" i="9"/>
  <c r="D6" i="8"/>
  <c r="B6" i="8"/>
  <c r="B7" i="6"/>
  <c r="D7" i="6" s="1"/>
  <c r="B4" i="2"/>
  <c r="D4" i="2" s="1"/>
  <c r="B71" i="7"/>
  <c r="D71" i="7" s="1"/>
  <c r="B13" i="4"/>
  <c r="D13" i="4" s="1"/>
  <c r="B92" i="4"/>
  <c r="D92" i="4" s="1"/>
  <c r="B135" i="4"/>
  <c r="D135" i="4" s="1"/>
  <c r="B114" i="4"/>
  <c r="D114" i="4" s="1"/>
  <c r="B128" i="4"/>
  <c r="D128" i="4" s="1"/>
  <c r="B145" i="4"/>
  <c r="D145" i="4" s="1"/>
  <c r="A155" i="4"/>
  <c r="B155" i="4" s="1"/>
  <c r="D155" i="4" s="1"/>
  <c r="B112" i="7"/>
  <c r="D112" i="7" s="1"/>
  <c r="B104" i="7"/>
  <c r="D104" i="7" s="1"/>
  <c r="B99" i="7"/>
  <c r="D99" i="7" s="1"/>
  <c r="B88" i="7"/>
  <c r="D88" i="7" s="1"/>
  <c r="B79" i="7"/>
  <c r="D79" i="7" s="1"/>
  <c r="B70" i="7"/>
  <c r="D70" i="7" s="1"/>
  <c r="B49" i="7"/>
  <c r="D49" i="7" s="1"/>
  <c r="B5" i="7"/>
  <c r="D5" i="7" s="1"/>
  <c r="B154" i="4" l="1"/>
  <c r="D154" i="4" s="1"/>
  <c r="B111" i="7"/>
  <c r="D111" i="7" s="1"/>
  <c r="B152" i="4"/>
  <c r="D152" i="4" s="1"/>
  <c r="B153" i="4"/>
  <c r="D153" i="4" s="1"/>
  <c r="C150" i="4"/>
  <c r="B108" i="7"/>
  <c r="D108" i="7" s="1"/>
  <c r="B109" i="7"/>
  <c r="D109" i="7" s="1"/>
  <c r="B110" i="7"/>
  <c r="D110" i="7" s="1"/>
  <c r="B107" i="7"/>
  <c r="D107" i="7" s="1"/>
  <c r="C149" i="4"/>
  <c r="B142" i="4"/>
  <c r="D142" i="4" s="1"/>
  <c r="B143" i="4"/>
  <c r="D143" i="4" s="1"/>
  <c r="B144" i="4"/>
  <c r="D144" i="4" s="1"/>
  <c r="D147" i="4"/>
  <c r="B148" i="4"/>
  <c r="D148" i="4" s="1"/>
  <c r="B149" i="4"/>
  <c r="B150" i="4"/>
  <c r="B151" i="4"/>
  <c r="D106" i="7"/>
  <c r="B136" i="4"/>
  <c r="D136" i="4" s="1"/>
  <c r="B137" i="4"/>
  <c r="D137" i="4" s="1"/>
  <c r="B138" i="4"/>
  <c r="D138" i="4" s="1"/>
  <c r="B139" i="4"/>
  <c r="D139" i="4" s="1"/>
  <c r="B140" i="4"/>
  <c r="D140" i="4" s="1"/>
  <c r="B141" i="4"/>
  <c r="D141" i="4" s="1"/>
  <c r="B46" i="33"/>
  <c r="D46" i="33" s="1"/>
  <c r="B49" i="33"/>
  <c r="D49" i="33" s="1"/>
  <c r="D52" i="33"/>
  <c r="B53" i="33"/>
  <c r="D53" i="33" s="1"/>
  <c r="D48" i="33"/>
  <c r="B45" i="33"/>
  <c r="D45" i="33" s="1"/>
  <c r="D116" i="4"/>
  <c r="B117" i="4"/>
  <c r="D117" i="4" s="1"/>
  <c r="B118" i="4"/>
  <c r="D118" i="4" s="1"/>
  <c r="B119" i="4"/>
  <c r="D119" i="4" s="1"/>
  <c r="B120" i="4"/>
  <c r="D120" i="4" s="1"/>
  <c r="B121" i="4"/>
  <c r="D121" i="4" s="1"/>
  <c r="B122" i="4"/>
  <c r="D122" i="4" s="1"/>
  <c r="B123" i="4"/>
  <c r="D123" i="4" s="1"/>
  <c r="B124" i="4"/>
  <c r="D124" i="4" s="1"/>
  <c r="B125" i="4"/>
  <c r="D125" i="4" s="1"/>
  <c r="B126" i="4"/>
  <c r="D126" i="4" s="1"/>
  <c r="B127" i="4"/>
  <c r="D127" i="4" s="1"/>
  <c r="D131" i="4"/>
  <c r="B134" i="4"/>
  <c r="D134" i="4" s="1"/>
  <c r="D101" i="7"/>
  <c r="B96" i="7"/>
  <c r="D96" i="7" s="1"/>
  <c r="B97" i="7"/>
  <c r="D97" i="7" s="1"/>
  <c r="B98" i="7"/>
  <c r="D98" i="7" s="1"/>
  <c r="B102" i="7"/>
  <c r="D102" i="7" s="1"/>
  <c r="B103" i="7"/>
  <c r="D103" i="7" s="1"/>
  <c r="B96" i="4"/>
  <c r="D96" i="4" s="1"/>
  <c r="B97" i="4"/>
  <c r="D97" i="4" s="1"/>
  <c r="B98" i="4"/>
  <c r="D98" i="4" s="1"/>
  <c r="B99" i="4"/>
  <c r="D99" i="4" s="1"/>
  <c r="B100" i="4"/>
  <c r="D100" i="4" s="1"/>
  <c r="B101" i="4"/>
  <c r="D101" i="4" s="1"/>
  <c r="B102" i="4"/>
  <c r="D102" i="4" s="1"/>
  <c r="B103" i="4"/>
  <c r="D103" i="4" s="1"/>
  <c r="B104" i="4"/>
  <c r="D104" i="4" s="1"/>
  <c r="B105" i="4"/>
  <c r="D105" i="4" s="1"/>
  <c r="B106" i="4"/>
  <c r="D106" i="4" s="1"/>
  <c r="B107" i="4"/>
  <c r="D107" i="4" s="1"/>
  <c r="B108" i="4"/>
  <c r="D108" i="4" s="1"/>
  <c r="B109" i="4"/>
  <c r="D109" i="4" s="1"/>
  <c r="B110" i="4"/>
  <c r="D110" i="4" s="1"/>
  <c r="B111" i="4"/>
  <c r="D111" i="4" s="1"/>
  <c r="B112" i="4"/>
  <c r="D112" i="4" s="1"/>
  <c r="B113" i="4"/>
  <c r="D113" i="4" s="1"/>
  <c r="B91" i="7"/>
  <c r="D91" i="7" s="1"/>
  <c r="B92" i="7"/>
  <c r="D92" i="7" s="1"/>
  <c r="B93" i="7"/>
  <c r="D93" i="7" s="1"/>
  <c r="B94" i="7"/>
  <c r="D94" i="7" s="1"/>
  <c r="B95" i="7"/>
  <c r="D95" i="7" s="1"/>
  <c r="D90" i="7"/>
  <c r="B87" i="7"/>
  <c r="D87" i="7" s="1"/>
  <c r="B74" i="4"/>
  <c r="D74" i="4" s="1"/>
  <c r="B75" i="4"/>
  <c r="D75" i="4" s="1"/>
  <c r="B76" i="4"/>
  <c r="D76" i="4" s="1"/>
  <c r="B77" i="4"/>
  <c r="D77" i="4" s="1"/>
  <c r="B78" i="4"/>
  <c r="D78" i="4" s="1"/>
  <c r="B79" i="4"/>
  <c r="D79" i="4" s="1"/>
  <c r="B80" i="4"/>
  <c r="D80" i="4" s="1"/>
  <c r="B81" i="4"/>
  <c r="D81" i="4" s="1"/>
  <c r="B82" i="4"/>
  <c r="D82" i="4" s="1"/>
  <c r="B83" i="4"/>
  <c r="D83" i="4" s="1"/>
  <c r="B84" i="4"/>
  <c r="D84" i="4" s="1"/>
  <c r="B85" i="4"/>
  <c r="D85" i="4" s="1"/>
  <c r="B86" i="4"/>
  <c r="D86" i="4" s="1"/>
  <c r="B87" i="4"/>
  <c r="D87" i="4" s="1"/>
  <c r="B88" i="4"/>
  <c r="D88" i="4" s="1"/>
  <c r="B89" i="4"/>
  <c r="D89" i="4" s="1"/>
  <c r="B90" i="4"/>
  <c r="D90" i="4" s="1"/>
  <c r="B91" i="4"/>
  <c r="D91" i="4" s="1"/>
  <c r="B63" i="7"/>
  <c r="D63" i="7" s="1"/>
  <c r="B64" i="7"/>
  <c r="D64" i="7" s="1"/>
  <c r="B65" i="7"/>
  <c r="D65" i="7" s="1"/>
  <c r="B66" i="7"/>
  <c r="D66" i="7" s="1"/>
  <c r="B67" i="7"/>
  <c r="D67" i="7" s="1"/>
  <c r="B68" i="7"/>
  <c r="D68" i="7" s="1"/>
  <c r="B69" i="7"/>
  <c r="D69" i="7" s="1"/>
  <c r="B72" i="7"/>
  <c r="D72" i="7" s="1"/>
  <c r="B73" i="7"/>
  <c r="D73" i="7" s="1"/>
  <c r="B74" i="7"/>
  <c r="D74" i="7" s="1"/>
  <c r="B75" i="7"/>
  <c r="D75" i="7" s="1"/>
  <c r="B76" i="7"/>
  <c r="D76" i="7" s="1"/>
  <c r="B77" i="7"/>
  <c r="D77" i="7" s="1"/>
  <c r="B78" i="7"/>
  <c r="D78" i="7" s="1"/>
  <c r="B55" i="7"/>
  <c r="D55" i="7" s="1"/>
  <c r="B56" i="7"/>
  <c r="D56" i="7" s="1"/>
  <c r="B57" i="7"/>
  <c r="D57" i="7" s="1"/>
  <c r="B58" i="7"/>
  <c r="D58" i="7" s="1"/>
  <c r="B59" i="7"/>
  <c r="D59" i="7" s="1"/>
  <c r="B60" i="7"/>
  <c r="D60" i="7" s="1"/>
  <c r="B61" i="7"/>
  <c r="D61" i="7" s="1"/>
  <c r="B62" i="7"/>
  <c r="D62" i="7" s="1"/>
  <c r="B60" i="4"/>
  <c r="D60" i="4" s="1"/>
  <c r="B61" i="4"/>
  <c r="D61" i="4" s="1"/>
  <c r="B62" i="4"/>
  <c r="D62" i="4" s="1"/>
  <c r="B63" i="4"/>
  <c r="D63" i="4" s="1"/>
  <c r="B64" i="4"/>
  <c r="D64" i="4" s="1"/>
  <c r="B65" i="4"/>
  <c r="D65" i="4" s="1"/>
  <c r="B66" i="4"/>
  <c r="D66" i="4" s="1"/>
  <c r="B67" i="4"/>
  <c r="D67" i="4" s="1"/>
  <c r="B68" i="4"/>
  <c r="D68" i="4" s="1"/>
  <c r="B69" i="4"/>
  <c r="D69" i="4" s="1"/>
  <c r="B70" i="4"/>
  <c r="D70" i="4" s="1"/>
  <c r="B71" i="4"/>
  <c r="D71" i="4" s="1"/>
  <c r="B72" i="4"/>
  <c r="D72" i="4" s="1"/>
  <c r="B73" i="4"/>
  <c r="D73" i="4" s="1"/>
  <c r="B53" i="7"/>
  <c r="D53" i="7" s="1"/>
  <c r="B54" i="7"/>
  <c r="D54" i="7" s="1"/>
  <c r="B52" i="7"/>
  <c r="D52" i="7" s="1"/>
  <c r="B47" i="7"/>
  <c r="D47" i="7" s="1"/>
  <c r="B48" i="7"/>
  <c r="D48" i="7" s="1"/>
  <c r="B53" i="4"/>
  <c r="D53" i="4" s="1"/>
  <c r="B54" i="4"/>
  <c r="B55" i="4"/>
  <c r="B56" i="4"/>
  <c r="D56" i="4" s="1"/>
  <c r="B57" i="4"/>
  <c r="D57" i="4" s="1"/>
  <c r="B58" i="4"/>
  <c r="D58" i="4" s="1"/>
  <c r="B59" i="4"/>
  <c r="D59" i="4" s="1"/>
  <c r="B44" i="7"/>
  <c r="B45" i="7"/>
  <c r="B46" i="7"/>
  <c r="D46" i="7" s="1"/>
  <c r="D44" i="33"/>
  <c r="B40" i="33"/>
  <c r="D40" i="33" s="1"/>
  <c r="B39" i="33"/>
  <c r="D39" i="33" s="1"/>
  <c r="B38" i="33"/>
  <c r="D38" i="33" s="1"/>
  <c r="D37" i="33"/>
  <c r="B34" i="33"/>
  <c r="D34" i="33" s="1"/>
  <c r="B33" i="33"/>
  <c r="D33" i="33" s="1"/>
  <c r="B32" i="33"/>
  <c r="D32" i="33" s="1"/>
  <c r="D31" i="33"/>
  <c r="B28" i="33"/>
  <c r="D28" i="33" s="1"/>
  <c r="B27" i="33"/>
  <c r="D27" i="33" s="1"/>
  <c r="B26" i="33"/>
  <c r="D26" i="33" s="1"/>
  <c r="B25" i="33"/>
  <c r="D25" i="33" s="1"/>
  <c r="B24" i="33"/>
  <c r="D24" i="33" s="1"/>
  <c r="D23" i="33"/>
  <c r="B12" i="33"/>
  <c r="D12" i="33" s="1"/>
  <c r="B39" i="4"/>
  <c r="D39" i="4" s="1"/>
  <c r="B40" i="4"/>
  <c r="D40" i="4" s="1"/>
  <c r="B26" i="4"/>
  <c r="D26" i="4" s="1"/>
  <c r="B27" i="4"/>
  <c r="D27" i="4" s="1"/>
  <c r="B28" i="4"/>
  <c r="D28" i="4" s="1"/>
  <c r="B29" i="4"/>
  <c r="D29" i="4" s="1"/>
  <c r="B30" i="4"/>
  <c r="D30" i="4" s="1"/>
  <c r="B31" i="4"/>
  <c r="D31" i="4" s="1"/>
  <c r="B32" i="4"/>
  <c r="D32" i="4" s="1"/>
  <c r="B33" i="4"/>
  <c r="D33" i="4" s="1"/>
  <c r="B34" i="4"/>
  <c r="D34" i="4" s="1"/>
  <c r="B35" i="4"/>
  <c r="D35" i="4" s="1"/>
  <c r="B36" i="4"/>
  <c r="D36" i="4" s="1"/>
  <c r="B37" i="4"/>
  <c r="D37" i="4" s="1"/>
  <c r="B38" i="4"/>
  <c r="D38" i="4" s="1"/>
  <c r="B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" i="7"/>
  <c r="B11" i="4"/>
  <c r="D11" i="4" s="1"/>
  <c r="B12" i="4"/>
  <c r="D12" i="4" s="1"/>
  <c r="B23" i="4"/>
  <c r="B24" i="4"/>
  <c r="B25" i="4"/>
  <c r="B4" i="4"/>
  <c r="B5" i="4"/>
  <c r="B6" i="4"/>
  <c r="B7" i="4"/>
  <c r="B8" i="4"/>
  <c r="B9" i="4"/>
  <c r="B10" i="4"/>
  <c r="B3" i="4"/>
  <c r="B3" i="32"/>
  <c r="D2" i="32"/>
  <c r="C3" i="31"/>
  <c r="D4" i="31" s="1"/>
  <c r="B3" i="31"/>
  <c r="D2" i="31"/>
  <c r="B4" i="30"/>
  <c r="D4" i="30" s="1"/>
  <c r="B3" i="30"/>
  <c r="D3" i="30" s="1"/>
  <c r="D2" i="30"/>
  <c r="B6" i="29"/>
  <c r="D6" i="29" s="1"/>
  <c r="B5" i="29"/>
  <c r="D5" i="29" s="1"/>
  <c r="B4" i="29"/>
  <c r="D4" i="29" s="1"/>
  <c r="B3" i="29"/>
  <c r="D3" i="29" s="1"/>
  <c r="D2" i="29"/>
  <c r="B4" i="28"/>
  <c r="D4" i="28" s="1"/>
  <c r="B3" i="28"/>
  <c r="D3" i="28" s="1"/>
  <c r="D2" i="28"/>
  <c r="D10" i="28" s="1"/>
  <c r="D12" i="28" s="1"/>
  <c r="B5" i="27"/>
  <c r="D5" i="27" s="1"/>
  <c r="B4" i="27"/>
  <c r="D4" i="27" s="1"/>
  <c r="B3" i="27"/>
  <c r="D3" i="27" s="1"/>
  <c r="D2" i="27"/>
  <c r="B4" i="26"/>
  <c r="D4" i="26" s="1"/>
  <c r="B3" i="26"/>
  <c r="D3" i="26" s="1"/>
  <c r="D2" i="26"/>
  <c r="B5" i="25"/>
  <c r="D5" i="25" s="1"/>
  <c r="B4" i="25"/>
  <c r="D4" i="25" s="1"/>
  <c r="B3" i="25"/>
  <c r="D3" i="25" s="1"/>
  <c r="D2" i="25"/>
  <c r="B3" i="24"/>
  <c r="D3" i="24" s="1"/>
  <c r="D2" i="24"/>
  <c r="B3" i="23"/>
  <c r="D3" i="23" s="1"/>
  <c r="D2" i="23"/>
  <c r="B4" i="22"/>
  <c r="D4" i="22" s="1"/>
  <c r="B3" i="22"/>
  <c r="D3" i="22" s="1"/>
  <c r="D2" i="22"/>
  <c r="B3" i="21"/>
  <c r="D3" i="21" s="1"/>
  <c r="D2" i="21"/>
  <c r="B4" i="20"/>
  <c r="D4" i="20" s="1"/>
  <c r="B3" i="20"/>
  <c r="D3" i="20" s="1"/>
  <c r="D2" i="20"/>
  <c r="B4" i="19"/>
  <c r="D4" i="19" s="1"/>
  <c r="B3" i="19"/>
  <c r="D3" i="19" s="1"/>
  <c r="D2" i="19"/>
  <c r="B5" i="18"/>
  <c r="D5" i="18" s="1"/>
  <c r="B6" i="18"/>
  <c r="D6" i="18" s="1"/>
  <c r="B4" i="18"/>
  <c r="D4" i="18" s="1"/>
  <c r="B3" i="18"/>
  <c r="D3" i="18" s="1"/>
  <c r="D2" i="18"/>
  <c r="B3" i="17"/>
  <c r="D3" i="17" s="1"/>
  <c r="D2" i="17"/>
  <c r="B3" i="16"/>
  <c r="D3" i="16" s="1"/>
  <c r="D2" i="16"/>
  <c r="D7" i="15"/>
  <c r="D6" i="15"/>
  <c r="D5" i="15"/>
  <c r="B4" i="15"/>
  <c r="D4" i="15" s="1"/>
  <c r="B3" i="15"/>
  <c r="D3" i="15" s="1"/>
  <c r="D2" i="15"/>
  <c r="D10" i="14"/>
  <c r="D9" i="14"/>
  <c r="D8" i="14"/>
  <c r="D7" i="14"/>
  <c r="B3" i="14"/>
  <c r="D3" i="14" s="1"/>
  <c r="D2" i="14"/>
  <c r="D7" i="13"/>
  <c r="D6" i="13"/>
  <c r="D5" i="13"/>
  <c r="B4" i="13"/>
  <c r="D4" i="13" s="1"/>
  <c r="B3" i="13"/>
  <c r="D3" i="13" s="1"/>
  <c r="D2" i="13"/>
  <c r="B7" i="12"/>
  <c r="D7" i="12" s="1"/>
  <c r="B6" i="12"/>
  <c r="D6" i="12" s="1"/>
  <c r="B4" i="12"/>
  <c r="D4" i="12" s="1"/>
  <c r="B5" i="12"/>
  <c r="D5" i="12" s="1"/>
  <c r="B3" i="12"/>
  <c r="D3" i="12" s="1"/>
  <c r="D2" i="12"/>
  <c r="D10" i="20" l="1"/>
  <c r="D12" i="20" s="1"/>
  <c r="D10" i="30"/>
  <c r="D12" i="30" s="1"/>
  <c r="D10" i="26"/>
  <c r="D12" i="26" s="1"/>
  <c r="D13" i="14"/>
  <c r="D10" i="12"/>
  <c r="D12" i="12" s="1"/>
  <c r="D3" i="31"/>
  <c r="D10" i="22"/>
  <c r="D12" i="22" s="1"/>
  <c r="D10" i="27"/>
  <c r="D12" i="27" s="1"/>
  <c r="D44" i="7"/>
  <c r="D45" i="7"/>
  <c r="D10" i="19"/>
  <c r="D12" i="19" s="1"/>
  <c r="D10" i="15"/>
  <c r="D12" i="15" s="1"/>
  <c r="D54" i="4"/>
  <c r="D55" i="4"/>
  <c r="D10" i="18"/>
  <c r="D12" i="18" s="1"/>
  <c r="D61" i="33"/>
  <c r="D151" i="4"/>
  <c r="D150" i="4"/>
  <c r="D10" i="13"/>
  <c r="D12" i="13" s="1"/>
  <c r="D149" i="4"/>
  <c r="D15" i="14"/>
  <c r="D3" i="32"/>
  <c r="D10" i="32" s="1"/>
  <c r="D12" i="32" s="1"/>
  <c r="D10" i="31"/>
  <c r="D12" i="31" s="1"/>
  <c r="D10" i="29"/>
  <c r="D12" i="29" s="1"/>
  <c r="D10" i="25"/>
  <c r="D12" i="25" s="1"/>
  <c r="D10" i="24"/>
  <c r="D12" i="24" s="1"/>
  <c r="D10" i="23"/>
  <c r="D12" i="23" s="1"/>
  <c r="D10" i="21"/>
  <c r="D12" i="21" s="1"/>
  <c r="D10" i="17"/>
  <c r="D12" i="17" s="1"/>
  <c r="D10" i="16"/>
  <c r="D12" i="16" s="1"/>
  <c r="D5" i="11"/>
  <c r="D4" i="11"/>
  <c r="B3" i="11"/>
  <c r="D3" i="11" s="1"/>
  <c r="D2" i="11"/>
  <c r="D5" i="10"/>
  <c r="D4" i="10"/>
  <c r="B3" i="10"/>
  <c r="D3" i="10" s="1"/>
  <c r="D2" i="10"/>
  <c r="B3" i="9"/>
  <c r="D3" i="9" s="1"/>
  <c r="D2" i="9"/>
  <c r="B5" i="8"/>
  <c r="D5" i="8" s="1"/>
  <c r="B4" i="8"/>
  <c r="D4" i="8" s="1"/>
  <c r="B3" i="8"/>
  <c r="D3" i="8" s="1"/>
  <c r="D2" i="8"/>
  <c r="D8" i="11" l="1"/>
  <c r="D10" i="11" s="1"/>
  <c r="D8" i="10"/>
  <c r="D10" i="10" s="1"/>
  <c r="D8" i="9"/>
  <c r="D10" i="9" s="1"/>
  <c r="D8" i="8"/>
  <c r="D10" i="8" s="1"/>
  <c r="B6" i="6" l="1"/>
  <c r="D6" i="6" s="1"/>
  <c r="D3" i="4"/>
  <c r="D32" i="7" l="1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4" i="7"/>
  <c r="D3" i="7"/>
  <c r="D23" i="4"/>
  <c r="D24" i="4"/>
  <c r="D25" i="4"/>
  <c r="D9" i="4"/>
  <c r="D10" i="4"/>
  <c r="D2" i="2" l="1"/>
  <c r="B3" i="2"/>
  <c r="D3" i="2" s="1"/>
  <c r="D6" i="2" l="1"/>
  <c r="D119" i="7"/>
  <c r="B4" i="6"/>
  <c r="D4" i="6" s="1"/>
  <c r="B5" i="6"/>
  <c r="D5" i="6" s="1"/>
  <c r="B3" i="6"/>
  <c r="D2" i="6"/>
  <c r="D3" i="6" l="1"/>
  <c r="D8" i="6" s="1"/>
  <c r="D8" i="2"/>
  <c r="D10" i="6" l="1"/>
  <c r="D8" i="4"/>
  <c r="D6" i="4" l="1"/>
  <c r="D7" i="4"/>
  <c r="D5" i="4" l="1"/>
  <c r="D4" i="4"/>
  <c r="D167" i="4" l="1"/>
</calcChain>
</file>

<file path=xl/sharedStrings.xml><?xml version="1.0" encoding="utf-8"?>
<sst xmlns="http://schemas.openxmlformats.org/spreadsheetml/2006/main" count="210" uniqueCount="9">
  <si>
    <t>Distance</t>
  </si>
  <si>
    <t>Area (SF)</t>
  </si>
  <si>
    <t>Volume (CY)</t>
  </si>
  <si>
    <t>Station</t>
  </si>
  <si>
    <t>Rate</t>
  </si>
  <si>
    <t>Tons</t>
  </si>
  <si>
    <t>Total</t>
  </si>
  <si>
    <t xml:space="preserve">Tons </t>
  </si>
  <si>
    <t>Volume (CF)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</si>
</sst>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2" fontId="0" fillId="0" borderId="1" xfId="0" applyNumberFormat="1" applyBorder="1"/>
    <xf numFmtId="2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/>
    <xf numFmtId="0" fontId="0" fillId="0" borderId="2" xfId="0" applyBorder="1"/>
    <xf numFmtId="2" fontId="0" fillId="0" borderId="0" xfId="0" applyNumberFormat="1"/>
    <xf numFmtId="0" fontId="0" fillId="0" borderId="0" xfId="0"/>
    <xf numFmtId="0" fontId="0" fillId="0" borderId="2" xfId="0" applyBorder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2" fontId="0" fillId="0" borderId="0" xfId="0" applyNumberForma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1546B-6AB3-4E69-B1A5-1EE93D1CE420}">
  <dimension ref="A1:D61"/>
  <sheetViews>
    <sheetView topLeftCell="A24" workbookViewId="0">
      <selection activeCell="F40" sqref="F40"/>
    </sheetView>
  </sheetViews>
  <sheetFormatPr defaultColWidth="9.140625" defaultRowHeight="15" x14ac:dyDescent="0.25"/>
  <cols>
    <col min="1" max="3" width="9.140625" style="10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8</v>
      </c>
    </row>
    <row r="2" spans="1:4" x14ac:dyDescent="0.25">
      <c r="A2" s="22">
        <v>1900</v>
      </c>
      <c r="B2" s="17">
        <v>0</v>
      </c>
      <c r="C2" s="17">
        <v>0</v>
      </c>
      <c r="D2" s="17">
        <v>0</v>
      </c>
    </row>
    <row r="3" spans="1:4" x14ac:dyDescent="0.25">
      <c r="A3" s="22">
        <v>1950</v>
      </c>
      <c r="B3" s="14">
        <f t="shared" ref="B3:B6" si="0">A3-A2</f>
        <v>50</v>
      </c>
      <c r="C3" s="17">
        <v>1.8061</v>
      </c>
      <c r="D3" s="15">
        <f>(((C2+C3)/2)*B3)</f>
        <v>45.152500000000003</v>
      </c>
    </row>
    <row r="4" spans="1:4" x14ac:dyDescent="0.25">
      <c r="A4" s="22">
        <v>2000</v>
      </c>
      <c r="B4" s="14">
        <f t="shared" si="0"/>
        <v>50</v>
      </c>
      <c r="C4" s="17">
        <v>1.2318</v>
      </c>
      <c r="D4" s="15">
        <f>(((C3+C4)/2)*B4)</f>
        <v>75.947500000000005</v>
      </c>
    </row>
    <row r="5" spans="1:4" x14ac:dyDescent="0.25">
      <c r="A5" s="22">
        <v>2050</v>
      </c>
      <c r="B5" s="14">
        <f t="shared" si="0"/>
        <v>50</v>
      </c>
      <c r="C5" s="18">
        <v>0.99490000000000001</v>
      </c>
      <c r="D5" s="15">
        <f t="shared" ref="D5:D6" si="1">(((C4+C5)/2)*B5)</f>
        <v>55.667500000000004</v>
      </c>
    </row>
    <row r="6" spans="1:4" x14ac:dyDescent="0.25">
      <c r="A6" s="22">
        <v>2100</v>
      </c>
      <c r="B6" s="14">
        <f t="shared" si="0"/>
        <v>50</v>
      </c>
      <c r="C6" s="18">
        <v>2.3612000000000002</v>
      </c>
      <c r="D6" s="15">
        <f t="shared" si="1"/>
        <v>83.902500000000003</v>
      </c>
    </row>
    <row r="7" spans="1:4" x14ac:dyDescent="0.25">
      <c r="A7" s="22">
        <v>2150</v>
      </c>
      <c r="B7" s="14">
        <f t="shared" ref="B7:B9" si="2">A7-A6</f>
        <v>50</v>
      </c>
      <c r="C7" s="18">
        <v>3.5528</v>
      </c>
      <c r="D7" s="15">
        <f t="shared" ref="D7:D9" si="3">(((C6+C7)/2)*B7)</f>
        <v>147.85</v>
      </c>
    </row>
    <row r="8" spans="1:4" x14ac:dyDescent="0.25">
      <c r="A8" s="22">
        <v>2200</v>
      </c>
      <c r="B8" s="14">
        <f t="shared" si="2"/>
        <v>50</v>
      </c>
      <c r="C8" s="18">
        <v>6.2568999999999999</v>
      </c>
      <c r="D8" s="15">
        <f t="shared" si="3"/>
        <v>245.24249999999998</v>
      </c>
    </row>
    <row r="9" spans="1:4" x14ac:dyDescent="0.25">
      <c r="A9" s="22">
        <v>2250</v>
      </c>
      <c r="B9" s="14">
        <f t="shared" si="2"/>
        <v>50</v>
      </c>
      <c r="C9" s="18">
        <v>0</v>
      </c>
      <c r="D9" s="15">
        <f t="shared" si="3"/>
        <v>156.42249999999999</v>
      </c>
    </row>
    <row r="10" spans="1:4" x14ac:dyDescent="0.25">
      <c r="A10" s="21"/>
      <c r="B10" s="21"/>
      <c r="C10" s="21"/>
      <c r="D10" s="21"/>
    </row>
    <row r="11" spans="1:4" x14ac:dyDescent="0.25">
      <c r="A11" s="14">
        <v>3800</v>
      </c>
      <c r="B11" s="14">
        <v>0</v>
      </c>
      <c r="C11" s="15">
        <v>0</v>
      </c>
      <c r="D11" s="15">
        <v>0</v>
      </c>
    </row>
    <row r="12" spans="1:4" x14ac:dyDescent="0.25">
      <c r="A12" s="14">
        <v>3850</v>
      </c>
      <c r="B12" s="14">
        <f t="shared" ref="B12:B54" si="4">A12-A11</f>
        <v>50</v>
      </c>
      <c r="C12" s="15">
        <v>3.593</v>
      </c>
      <c r="D12" s="15">
        <f>(((C11+C12)/2)*B12)</f>
        <v>89.825000000000003</v>
      </c>
    </row>
    <row r="13" spans="1:4" x14ac:dyDescent="0.25">
      <c r="A13" s="14">
        <v>3900</v>
      </c>
      <c r="B13" s="14">
        <f t="shared" si="4"/>
        <v>50</v>
      </c>
      <c r="C13" s="15">
        <v>0</v>
      </c>
      <c r="D13" s="15">
        <f>(((C12+C13)/2)*B13)</f>
        <v>89.825000000000003</v>
      </c>
    </row>
    <row r="14" spans="1:4" x14ac:dyDescent="0.25">
      <c r="A14" s="14"/>
      <c r="B14" s="14"/>
      <c r="C14" s="15"/>
      <c r="D14" s="15"/>
    </row>
    <row r="15" spans="1:4" x14ac:dyDescent="0.25">
      <c r="A15" s="14">
        <v>4250</v>
      </c>
      <c r="B15" s="14">
        <v>0</v>
      </c>
      <c r="C15" s="15">
        <v>0</v>
      </c>
      <c r="D15" s="15">
        <f t="shared" ref="D15:D17" si="5">(((C14+C15)/2)*B15)</f>
        <v>0</v>
      </c>
    </row>
    <row r="16" spans="1:4" x14ac:dyDescent="0.25">
      <c r="A16" s="14">
        <v>4300</v>
      </c>
      <c r="B16" s="14">
        <f t="shared" ref="B16:B17" si="6">A16-A15</f>
        <v>50</v>
      </c>
      <c r="C16" s="15">
        <v>5.2958999999999996</v>
      </c>
      <c r="D16" s="15">
        <f t="shared" si="5"/>
        <v>132.39749999999998</v>
      </c>
    </row>
    <row r="17" spans="1:4" x14ac:dyDescent="0.25">
      <c r="A17" s="14">
        <v>4315</v>
      </c>
      <c r="B17" s="14">
        <f t="shared" si="6"/>
        <v>15</v>
      </c>
      <c r="C17" s="15">
        <v>0</v>
      </c>
      <c r="D17" s="15">
        <f t="shared" si="5"/>
        <v>39.719249999999995</v>
      </c>
    </row>
    <row r="18" spans="1:4" x14ac:dyDescent="0.25">
      <c r="A18" s="14"/>
      <c r="B18" s="14"/>
      <c r="C18" s="15"/>
      <c r="D18" s="15"/>
    </row>
    <row r="19" spans="1:4" x14ac:dyDescent="0.25">
      <c r="A19" s="14">
        <v>5550</v>
      </c>
      <c r="B19" s="14">
        <v>0</v>
      </c>
      <c r="C19" s="15">
        <v>0</v>
      </c>
      <c r="D19" s="15">
        <v>0</v>
      </c>
    </row>
    <row r="20" spans="1:4" x14ac:dyDescent="0.25">
      <c r="A20" s="14">
        <v>5600</v>
      </c>
      <c r="B20" s="14">
        <v>50</v>
      </c>
      <c r="C20" s="15">
        <v>15.642099999999999</v>
      </c>
      <c r="D20" s="15">
        <f t="shared" ref="D20:D21" si="7">(((C19+C20)/2)*B20)</f>
        <v>391.05250000000001</v>
      </c>
    </row>
    <row r="21" spans="1:4" x14ac:dyDescent="0.25">
      <c r="A21" s="14">
        <v>5650</v>
      </c>
      <c r="B21" s="14">
        <v>50</v>
      </c>
      <c r="C21" s="15">
        <v>0</v>
      </c>
      <c r="D21" s="15">
        <f t="shared" si="7"/>
        <v>391.05250000000001</v>
      </c>
    </row>
    <row r="22" spans="1:4" x14ac:dyDescent="0.25">
      <c r="A22" s="14"/>
      <c r="B22" s="14"/>
      <c r="C22" s="15"/>
      <c r="D22" s="15"/>
    </row>
    <row r="23" spans="1:4" x14ac:dyDescent="0.25">
      <c r="A23" s="14">
        <v>7100</v>
      </c>
      <c r="B23" s="14">
        <v>0</v>
      </c>
      <c r="C23" s="15"/>
      <c r="D23" s="15">
        <f t="shared" ref="D23:D54" si="8">(((C22+C23)/2)*B23)</f>
        <v>0</v>
      </c>
    </row>
    <row r="24" spans="1:4" x14ac:dyDescent="0.25">
      <c r="A24" s="14">
        <v>7150</v>
      </c>
      <c r="B24" s="14">
        <f t="shared" si="4"/>
        <v>50</v>
      </c>
      <c r="C24" s="15">
        <v>6.9104999999999999</v>
      </c>
      <c r="D24" s="15">
        <f t="shared" si="8"/>
        <v>172.76249999999999</v>
      </c>
    </row>
    <row r="25" spans="1:4" x14ac:dyDescent="0.25">
      <c r="A25" s="14">
        <v>7200</v>
      </c>
      <c r="B25" s="14">
        <f t="shared" si="4"/>
        <v>50</v>
      </c>
      <c r="C25" s="15">
        <v>5.4118000000000004</v>
      </c>
      <c r="D25" s="15">
        <f t="shared" si="8"/>
        <v>308.0575</v>
      </c>
    </row>
    <row r="26" spans="1:4" x14ac:dyDescent="0.25">
      <c r="A26" s="14">
        <v>7250</v>
      </c>
      <c r="B26" s="14">
        <f t="shared" si="4"/>
        <v>50</v>
      </c>
      <c r="C26" s="15">
        <v>3.633</v>
      </c>
      <c r="D26" s="15">
        <f t="shared" si="8"/>
        <v>226.12</v>
      </c>
    </row>
    <row r="27" spans="1:4" x14ac:dyDescent="0.25">
      <c r="A27" s="14">
        <v>7300</v>
      </c>
      <c r="B27" s="14">
        <f t="shared" si="4"/>
        <v>50</v>
      </c>
      <c r="C27" s="15">
        <v>2.8820999999999999</v>
      </c>
      <c r="D27" s="15">
        <f t="shared" si="8"/>
        <v>162.8775</v>
      </c>
    </row>
    <row r="28" spans="1:4" x14ac:dyDescent="0.25">
      <c r="A28" s="14">
        <v>7350</v>
      </c>
      <c r="B28" s="14">
        <f t="shared" si="4"/>
        <v>50</v>
      </c>
      <c r="C28" s="15">
        <v>2.5638000000000001</v>
      </c>
      <c r="D28" s="15">
        <f t="shared" si="8"/>
        <v>136.14750000000001</v>
      </c>
    </row>
    <row r="29" spans="1:4" x14ac:dyDescent="0.25">
      <c r="A29" s="14">
        <v>7400</v>
      </c>
      <c r="B29" s="14">
        <f t="shared" si="4"/>
        <v>50</v>
      </c>
      <c r="C29" s="15">
        <v>0</v>
      </c>
      <c r="D29" s="15">
        <f t="shared" si="8"/>
        <v>64.094999999999999</v>
      </c>
    </row>
    <row r="30" spans="1:4" x14ac:dyDescent="0.25">
      <c r="A30" s="14"/>
      <c r="B30" s="14"/>
      <c r="C30" s="15"/>
      <c r="D30" s="15"/>
    </row>
    <row r="31" spans="1:4" x14ac:dyDescent="0.25">
      <c r="A31" s="14">
        <v>8050</v>
      </c>
      <c r="B31" s="14">
        <v>0</v>
      </c>
      <c r="C31" s="15">
        <v>0</v>
      </c>
      <c r="D31" s="15">
        <f t="shared" si="8"/>
        <v>0</v>
      </c>
    </row>
    <row r="32" spans="1:4" x14ac:dyDescent="0.25">
      <c r="A32" s="14">
        <v>8100</v>
      </c>
      <c r="B32" s="14">
        <f t="shared" si="4"/>
        <v>50</v>
      </c>
      <c r="C32" s="15">
        <v>3.7894999999999999</v>
      </c>
      <c r="D32" s="15">
        <f t="shared" si="8"/>
        <v>94.737499999999997</v>
      </c>
    </row>
    <row r="33" spans="1:4" x14ac:dyDescent="0.25">
      <c r="A33" s="14">
        <v>8150</v>
      </c>
      <c r="B33" s="14">
        <f t="shared" si="4"/>
        <v>50</v>
      </c>
      <c r="C33" s="15">
        <v>1.613</v>
      </c>
      <c r="D33" s="15">
        <f t="shared" si="8"/>
        <v>135.0625</v>
      </c>
    </row>
    <row r="34" spans="1:4" x14ac:dyDescent="0.25">
      <c r="A34" s="14">
        <v>8200</v>
      </c>
      <c r="B34" s="14">
        <f>A34-A33</f>
        <v>50</v>
      </c>
      <c r="C34" s="15">
        <v>0.56079999999999997</v>
      </c>
      <c r="D34" s="15">
        <f>(((C33+C34)/2)*B34)</f>
        <v>54.344999999999999</v>
      </c>
    </row>
    <row r="35" spans="1:4" x14ac:dyDescent="0.25">
      <c r="A35" s="14">
        <v>8250</v>
      </c>
      <c r="B35" s="14">
        <f>A35-A34</f>
        <v>50</v>
      </c>
      <c r="C35" s="15">
        <v>0</v>
      </c>
      <c r="D35" s="15">
        <f>(((C34+C35)/2)*B35)</f>
        <v>14.02</v>
      </c>
    </row>
    <row r="36" spans="1:4" x14ac:dyDescent="0.25">
      <c r="A36" s="14"/>
      <c r="B36" s="14"/>
      <c r="C36" s="15"/>
      <c r="D36" s="15"/>
    </row>
    <row r="37" spans="1:4" x14ac:dyDescent="0.25">
      <c r="A37" s="14">
        <v>8950</v>
      </c>
      <c r="B37" s="14">
        <v>0</v>
      </c>
      <c r="C37" s="15">
        <v>0</v>
      </c>
      <c r="D37" s="15">
        <f t="shared" si="8"/>
        <v>0</v>
      </c>
    </row>
    <row r="38" spans="1:4" x14ac:dyDescent="0.25">
      <c r="A38" s="14">
        <v>9000</v>
      </c>
      <c r="B38" s="14">
        <f t="shared" si="4"/>
        <v>50</v>
      </c>
      <c r="C38" s="15">
        <v>0</v>
      </c>
      <c r="D38" s="15">
        <f t="shared" si="8"/>
        <v>0</v>
      </c>
    </row>
    <row r="39" spans="1:4" x14ac:dyDescent="0.25">
      <c r="A39" s="14">
        <v>9050</v>
      </c>
      <c r="B39" s="14">
        <f t="shared" si="4"/>
        <v>50</v>
      </c>
      <c r="C39" s="15">
        <v>1.9612000000000001</v>
      </c>
      <c r="D39" s="15">
        <f t="shared" si="8"/>
        <v>49.03</v>
      </c>
    </row>
    <row r="40" spans="1:4" x14ac:dyDescent="0.25">
      <c r="A40" s="14">
        <v>9100</v>
      </c>
      <c r="B40" s="14">
        <f t="shared" si="4"/>
        <v>50</v>
      </c>
      <c r="C40" s="15">
        <v>1.2344999999999999</v>
      </c>
      <c r="D40" s="15">
        <f t="shared" si="8"/>
        <v>79.892499999999998</v>
      </c>
    </row>
    <row r="41" spans="1:4" x14ac:dyDescent="0.25">
      <c r="A41" s="14">
        <v>9150</v>
      </c>
      <c r="B41" s="14">
        <f t="shared" si="4"/>
        <v>50</v>
      </c>
      <c r="C41" s="15">
        <v>0.81899999999999995</v>
      </c>
      <c r="D41" s="15">
        <f t="shared" si="8"/>
        <v>51.337499999999991</v>
      </c>
    </row>
    <row r="42" spans="1:4" x14ac:dyDescent="0.25">
      <c r="A42" s="14">
        <v>9200</v>
      </c>
      <c r="B42" s="14">
        <f t="shared" si="4"/>
        <v>50</v>
      </c>
      <c r="C42" s="15">
        <v>0</v>
      </c>
      <c r="D42" s="15">
        <f t="shared" si="8"/>
        <v>20.474999999999998</v>
      </c>
    </row>
    <row r="43" spans="1:4" x14ac:dyDescent="0.25">
      <c r="A43" s="14"/>
      <c r="B43" s="14"/>
      <c r="C43" s="15"/>
      <c r="D43" s="15"/>
    </row>
    <row r="44" spans="1:4" x14ac:dyDescent="0.25">
      <c r="A44" s="14">
        <v>9250</v>
      </c>
      <c r="B44" s="14">
        <v>0</v>
      </c>
      <c r="C44" s="15">
        <v>0</v>
      </c>
      <c r="D44" s="15">
        <f t="shared" si="8"/>
        <v>0</v>
      </c>
    </row>
    <row r="45" spans="1:4" x14ac:dyDescent="0.25">
      <c r="A45" s="14">
        <v>9300</v>
      </c>
      <c r="B45" s="14">
        <f t="shared" si="4"/>
        <v>50</v>
      </c>
      <c r="C45" s="15">
        <v>0.63639999999999997</v>
      </c>
      <c r="D45" s="15">
        <f t="shared" si="8"/>
        <v>15.909999999999998</v>
      </c>
    </row>
    <row r="46" spans="1:4" x14ac:dyDescent="0.25">
      <c r="A46" s="14">
        <v>9350</v>
      </c>
      <c r="B46" s="14">
        <f t="shared" si="4"/>
        <v>50</v>
      </c>
      <c r="C46" s="15">
        <v>0</v>
      </c>
      <c r="D46" s="15">
        <f t="shared" si="8"/>
        <v>15.909999999999998</v>
      </c>
    </row>
    <row r="47" spans="1:4" x14ac:dyDescent="0.25">
      <c r="A47" s="14"/>
      <c r="B47" s="14"/>
      <c r="C47" s="15"/>
      <c r="D47" s="15"/>
    </row>
    <row r="48" spans="1:4" x14ac:dyDescent="0.25">
      <c r="A48" s="14">
        <v>9800</v>
      </c>
      <c r="B48" s="14">
        <v>0</v>
      </c>
      <c r="C48" s="15">
        <v>0</v>
      </c>
      <c r="D48" s="15">
        <f t="shared" si="8"/>
        <v>0</v>
      </c>
    </row>
    <row r="49" spans="1:4" x14ac:dyDescent="0.25">
      <c r="A49" s="14">
        <v>9850</v>
      </c>
      <c r="B49" s="14">
        <f t="shared" si="4"/>
        <v>50</v>
      </c>
      <c r="C49" s="15">
        <v>1.7262999999999999</v>
      </c>
      <c r="D49" s="15">
        <f t="shared" si="8"/>
        <v>43.157499999999999</v>
      </c>
    </row>
    <row r="50" spans="1:4" x14ac:dyDescent="0.25">
      <c r="A50" s="14">
        <v>9900</v>
      </c>
      <c r="B50" s="14">
        <f t="shared" si="4"/>
        <v>50</v>
      </c>
      <c r="C50" s="15">
        <v>0</v>
      </c>
      <c r="D50" s="15">
        <f t="shared" si="8"/>
        <v>43.157499999999999</v>
      </c>
    </row>
    <row r="51" spans="1:4" x14ac:dyDescent="0.25">
      <c r="A51" s="14"/>
      <c r="B51" s="14"/>
      <c r="C51" s="15"/>
      <c r="D51" s="15"/>
    </row>
    <row r="52" spans="1:4" x14ac:dyDescent="0.25">
      <c r="A52" s="14">
        <v>10550</v>
      </c>
      <c r="B52" s="14">
        <v>0</v>
      </c>
      <c r="C52" s="15">
        <v>0</v>
      </c>
      <c r="D52" s="15">
        <f t="shared" si="8"/>
        <v>0</v>
      </c>
    </row>
    <row r="53" spans="1:4" x14ac:dyDescent="0.25">
      <c r="A53" s="14">
        <v>10600</v>
      </c>
      <c r="B53" s="14">
        <f t="shared" si="4"/>
        <v>50</v>
      </c>
      <c r="C53" s="15">
        <v>1.6312</v>
      </c>
      <c r="D53" s="15">
        <f t="shared" si="8"/>
        <v>40.78</v>
      </c>
    </row>
    <row r="54" spans="1:4" x14ac:dyDescent="0.25">
      <c r="A54" s="14">
        <v>10650</v>
      </c>
      <c r="B54" s="14">
        <f t="shared" si="4"/>
        <v>50</v>
      </c>
      <c r="C54" s="15">
        <v>0.73260000000000003</v>
      </c>
      <c r="D54" s="15">
        <f t="shared" si="8"/>
        <v>59.094999999999999</v>
      </c>
    </row>
    <row r="55" spans="1:4" x14ac:dyDescent="0.25">
      <c r="A55" s="14"/>
      <c r="B55" s="14"/>
      <c r="C55" s="15"/>
      <c r="D55" s="15"/>
    </row>
    <row r="56" spans="1:4" x14ac:dyDescent="0.25">
      <c r="A56" s="14"/>
      <c r="B56" s="14"/>
      <c r="C56" s="15"/>
      <c r="D56" s="15"/>
    </row>
    <row r="57" spans="1:4" x14ac:dyDescent="0.25">
      <c r="A57" s="14"/>
      <c r="B57" s="14"/>
    </row>
    <row r="58" spans="1:4" ht="15.75" thickBot="1" x14ac:dyDescent="0.3">
      <c r="A58" s="14"/>
      <c r="B58" s="14"/>
    </row>
    <row r="59" spans="1:4" ht="15.75" thickBot="1" x14ac:dyDescent="0.3">
      <c r="A59" s="14"/>
      <c r="B59" s="14"/>
      <c r="C59" s="16" t="s">
        <v>6</v>
      </c>
      <c r="D59" s="4">
        <f>SUM(D2:D56)</f>
        <v>3731.0267499999991</v>
      </c>
    </row>
    <row r="60" spans="1:4" x14ac:dyDescent="0.25">
      <c r="C60" s="6" t="s">
        <v>4</v>
      </c>
      <c r="D60" s="16">
        <v>110</v>
      </c>
    </row>
    <row r="61" spans="1:4" x14ac:dyDescent="0.25">
      <c r="C61" s="10" t="s">
        <v>7</v>
      </c>
      <c r="D61" s="16">
        <f>(D60*D59*12)/18000</f>
        <v>273.60862833333329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7"/>
  <sheetViews>
    <sheetView topLeftCell="A125" workbookViewId="0">
      <selection activeCell="D167" sqref="D167"/>
    </sheetView>
  </sheetViews>
  <sheetFormatPr defaultRowHeight="15" x14ac:dyDescent="0.25"/>
  <cols>
    <col min="3" max="3" width="10.5703125" bestFit="1" customWidth="1"/>
    <col min="4" max="4" width="12.140625" style="10" customWidth="1"/>
    <col min="5" max="5" width="12.28515625" bestFit="1" customWidth="1"/>
  </cols>
  <sheetData>
    <row r="1" spans="1:5" x14ac:dyDescent="0.25">
      <c r="A1" s="1" t="s">
        <v>3</v>
      </c>
      <c r="B1" s="1" t="s">
        <v>0</v>
      </c>
      <c r="C1" s="1" t="s">
        <v>1</v>
      </c>
      <c r="D1" s="11" t="s">
        <v>8</v>
      </c>
      <c r="E1" s="1"/>
    </row>
    <row r="2" spans="1:5" x14ac:dyDescent="0.25">
      <c r="A2" s="2">
        <v>1150</v>
      </c>
      <c r="B2" s="2">
        <v>0</v>
      </c>
      <c r="C2" s="14">
        <v>0</v>
      </c>
      <c r="D2" s="14">
        <v>0</v>
      </c>
      <c r="E2" s="3"/>
    </row>
    <row r="3" spans="1:5" x14ac:dyDescent="0.25">
      <c r="A3" s="2">
        <v>1200</v>
      </c>
      <c r="B3" s="14">
        <f t="shared" ref="B3:B40" si="0">A3-A2</f>
        <v>50</v>
      </c>
      <c r="C3" s="3">
        <v>9.6036000000000001</v>
      </c>
      <c r="D3" s="15">
        <f>(((C2+C3)/2)*B3)</f>
        <v>240.09</v>
      </c>
      <c r="E3" s="15"/>
    </row>
    <row r="4" spans="1:5" x14ac:dyDescent="0.25">
      <c r="A4" s="2">
        <v>1250</v>
      </c>
      <c r="B4" s="14">
        <f t="shared" si="0"/>
        <v>50</v>
      </c>
      <c r="C4" s="3">
        <v>15.9869</v>
      </c>
      <c r="D4" s="15">
        <f>(((C3+C4)/2)*B4)</f>
        <v>639.76249999999993</v>
      </c>
      <c r="E4" s="3"/>
    </row>
    <row r="5" spans="1:5" x14ac:dyDescent="0.25">
      <c r="A5" s="2">
        <v>1300</v>
      </c>
      <c r="B5" s="14">
        <f t="shared" si="0"/>
        <v>50</v>
      </c>
      <c r="C5" s="3">
        <v>24.612300000000001</v>
      </c>
      <c r="D5" s="15">
        <f t="shared" ref="D5:D40" si="1">(((C4+C5)/2)*B5)</f>
        <v>1014.9800000000001</v>
      </c>
      <c r="E5" s="3"/>
    </row>
    <row r="6" spans="1:5" x14ac:dyDescent="0.25">
      <c r="A6" s="2">
        <v>1350</v>
      </c>
      <c r="B6" s="14">
        <f t="shared" si="0"/>
        <v>50</v>
      </c>
      <c r="C6" s="3">
        <v>24.836600000000001</v>
      </c>
      <c r="D6" s="15">
        <f t="shared" si="1"/>
        <v>1236.2225000000001</v>
      </c>
      <c r="E6" s="3"/>
    </row>
    <row r="7" spans="1:5" x14ac:dyDescent="0.25">
      <c r="A7" s="2">
        <v>1400</v>
      </c>
      <c r="B7" s="14">
        <f t="shared" si="0"/>
        <v>50</v>
      </c>
      <c r="C7" s="3">
        <v>23.4038</v>
      </c>
      <c r="D7" s="15">
        <f t="shared" si="1"/>
        <v>1206.01</v>
      </c>
      <c r="E7" s="3"/>
    </row>
    <row r="8" spans="1:5" x14ac:dyDescent="0.25">
      <c r="A8" s="2">
        <v>1450</v>
      </c>
      <c r="B8" s="14">
        <f t="shared" si="0"/>
        <v>50</v>
      </c>
      <c r="C8" s="3">
        <v>22.796600000000002</v>
      </c>
      <c r="D8" s="15">
        <f t="shared" si="1"/>
        <v>1155.01</v>
      </c>
      <c r="E8" s="3"/>
    </row>
    <row r="9" spans="1:5" s="10" customFormat="1" x14ac:dyDescent="0.25">
      <c r="A9" s="14">
        <v>1500</v>
      </c>
      <c r="B9" s="14">
        <f t="shared" si="0"/>
        <v>50</v>
      </c>
      <c r="C9" s="15">
        <v>20.493400000000001</v>
      </c>
      <c r="D9" s="15">
        <f t="shared" si="1"/>
        <v>1082.2500000000002</v>
      </c>
      <c r="E9" s="15"/>
    </row>
    <row r="10" spans="1:5" s="10" customFormat="1" x14ac:dyDescent="0.25">
      <c r="A10" s="14">
        <v>1550</v>
      </c>
      <c r="B10" s="14">
        <f t="shared" si="0"/>
        <v>50</v>
      </c>
      <c r="C10" s="15">
        <v>17.604700000000001</v>
      </c>
      <c r="D10" s="15">
        <f t="shared" si="1"/>
        <v>952.4525000000001</v>
      </c>
      <c r="E10" s="15"/>
    </row>
    <row r="11" spans="1:5" s="10" customFormat="1" x14ac:dyDescent="0.25">
      <c r="A11" s="14">
        <v>1600</v>
      </c>
      <c r="B11" s="14">
        <f t="shared" si="0"/>
        <v>50</v>
      </c>
      <c r="C11" s="15">
        <v>15.344200000000001</v>
      </c>
      <c r="D11" s="15">
        <f t="shared" si="1"/>
        <v>823.72250000000008</v>
      </c>
      <c r="E11" s="15"/>
    </row>
    <row r="12" spans="1:5" s="10" customFormat="1" x14ac:dyDescent="0.25">
      <c r="A12" s="14">
        <v>1650</v>
      </c>
      <c r="B12" s="14">
        <f t="shared" si="0"/>
        <v>50</v>
      </c>
      <c r="C12" s="15">
        <v>17.483000000000001</v>
      </c>
      <c r="D12" s="15">
        <f t="shared" si="1"/>
        <v>820.68000000000006</v>
      </c>
      <c r="E12" s="15"/>
    </row>
    <row r="13" spans="1:5" s="10" customFormat="1" x14ac:dyDescent="0.25">
      <c r="A13" s="14">
        <v>1700</v>
      </c>
      <c r="B13" s="14">
        <f t="shared" si="0"/>
        <v>50</v>
      </c>
      <c r="C13" s="15">
        <v>15.871700000000001</v>
      </c>
      <c r="D13" s="15">
        <f t="shared" si="1"/>
        <v>833.86750000000006</v>
      </c>
      <c r="E13" s="15"/>
    </row>
    <row r="14" spans="1:5" s="10" customFormat="1" x14ac:dyDescent="0.25">
      <c r="A14" s="14">
        <v>1750</v>
      </c>
      <c r="B14" s="14">
        <f t="shared" ref="B14:B15" si="2">A14-A13</f>
        <v>50</v>
      </c>
      <c r="C14" s="15">
        <v>10.7416</v>
      </c>
      <c r="D14" s="15">
        <f t="shared" ref="D14:D15" si="3">(((C13+C14)/2)*B14)</f>
        <v>665.3325000000001</v>
      </c>
      <c r="E14" s="15"/>
    </row>
    <row r="15" spans="1:5" s="10" customFormat="1" x14ac:dyDescent="0.25">
      <c r="A15" s="14">
        <v>1800</v>
      </c>
      <c r="B15" s="14">
        <f t="shared" si="2"/>
        <v>50</v>
      </c>
      <c r="C15" s="15">
        <v>10.148899999999999</v>
      </c>
      <c r="D15" s="15">
        <f t="shared" si="3"/>
        <v>522.26249999999993</v>
      </c>
      <c r="E15" s="15"/>
    </row>
    <row r="16" spans="1:5" s="10" customFormat="1" x14ac:dyDescent="0.25">
      <c r="A16" s="14">
        <v>1850</v>
      </c>
      <c r="B16" s="14">
        <f t="shared" ref="B16" si="4">A16-A15</f>
        <v>50</v>
      </c>
      <c r="C16" s="15">
        <v>0</v>
      </c>
      <c r="D16" s="15">
        <f t="shared" ref="D16" si="5">(((C15+C16)/2)*B16)</f>
        <v>253.7225</v>
      </c>
      <c r="E16" s="15"/>
    </row>
    <row r="17" spans="1:5" s="10" customFormat="1" x14ac:dyDescent="0.25">
      <c r="A17" s="14"/>
      <c r="B17" s="14"/>
      <c r="C17" s="15"/>
      <c r="D17" s="15"/>
      <c r="E17" s="15"/>
    </row>
    <row r="18" spans="1:5" s="10" customFormat="1" x14ac:dyDescent="0.25">
      <c r="A18" s="14">
        <v>2200</v>
      </c>
      <c r="B18" s="14">
        <v>0</v>
      </c>
      <c r="C18" s="15">
        <v>0</v>
      </c>
      <c r="D18" s="15">
        <v>0</v>
      </c>
      <c r="E18" s="15"/>
    </row>
    <row r="19" spans="1:5" s="10" customFormat="1" x14ac:dyDescent="0.25">
      <c r="A19" s="14">
        <v>2250</v>
      </c>
      <c r="B19" s="14">
        <f t="shared" ref="B19" si="6">A19-A18</f>
        <v>50</v>
      </c>
      <c r="C19" s="15">
        <v>6.6387999999999998</v>
      </c>
      <c r="D19" s="15">
        <f t="shared" ref="D19" si="7">(((C18+C19)/2)*B19)</f>
        <v>165.97</v>
      </c>
      <c r="E19" s="15"/>
    </row>
    <row r="20" spans="1:5" s="10" customFormat="1" x14ac:dyDescent="0.25">
      <c r="A20" s="14">
        <v>2300</v>
      </c>
      <c r="B20" s="14">
        <f t="shared" ref="B20:B22" si="8">A20-A19</f>
        <v>50</v>
      </c>
      <c r="C20" s="15">
        <v>7.4696999999999996</v>
      </c>
      <c r="D20" s="15">
        <f t="shared" ref="D20:D22" si="9">(((C19+C20)/2)*B20)</f>
        <v>352.71249999999998</v>
      </c>
      <c r="E20" s="15"/>
    </row>
    <row r="21" spans="1:5" s="10" customFormat="1" x14ac:dyDescent="0.25">
      <c r="A21" s="14">
        <v>2350</v>
      </c>
      <c r="B21" s="14">
        <f t="shared" si="8"/>
        <v>50</v>
      </c>
      <c r="C21" s="15">
        <v>8.2677999999999994</v>
      </c>
      <c r="D21" s="15">
        <f t="shared" si="9"/>
        <v>393.4375</v>
      </c>
      <c r="E21" s="15"/>
    </row>
    <row r="22" spans="1:5" s="10" customFormat="1" x14ac:dyDescent="0.25">
      <c r="A22" s="14">
        <v>2400</v>
      </c>
      <c r="B22" s="14">
        <f t="shared" si="8"/>
        <v>50</v>
      </c>
      <c r="C22" s="15">
        <v>9.1081000000000003</v>
      </c>
      <c r="D22" s="15">
        <f t="shared" si="9"/>
        <v>434.39750000000004</v>
      </c>
      <c r="E22" s="15"/>
    </row>
    <row r="23" spans="1:5" s="10" customFormat="1" x14ac:dyDescent="0.25">
      <c r="A23" s="14">
        <v>2450</v>
      </c>
      <c r="B23" s="14">
        <f t="shared" si="0"/>
        <v>50</v>
      </c>
      <c r="C23" s="15">
        <v>12.603300000000001</v>
      </c>
      <c r="D23" s="15">
        <f t="shared" si="1"/>
        <v>542.78500000000008</v>
      </c>
      <c r="E23" s="15"/>
    </row>
    <row r="24" spans="1:5" s="10" customFormat="1" x14ac:dyDescent="0.25">
      <c r="A24" s="14">
        <v>2500</v>
      </c>
      <c r="B24" s="14">
        <f t="shared" si="0"/>
        <v>50</v>
      </c>
      <c r="C24" s="15">
        <v>13.003299999999999</v>
      </c>
      <c r="D24" s="15">
        <f t="shared" si="1"/>
        <v>640.16499999999996</v>
      </c>
      <c r="E24" s="15"/>
    </row>
    <row r="25" spans="1:5" s="10" customFormat="1" ht="15.75" thickBot="1" x14ac:dyDescent="0.3">
      <c r="A25" s="14">
        <v>2550</v>
      </c>
      <c r="B25" s="14">
        <f t="shared" si="0"/>
        <v>50</v>
      </c>
      <c r="C25" s="15">
        <v>8.8925999999999998</v>
      </c>
      <c r="D25" s="15">
        <f t="shared" si="1"/>
        <v>547.39749999999992</v>
      </c>
      <c r="E25" s="15"/>
    </row>
    <row r="26" spans="1:5" ht="15.75" thickBot="1" x14ac:dyDescent="0.3">
      <c r="A26" s="2">
        <v>2600</v>
      </c>
      <c r="B26" s="14">
        <f t="shared" si="0"/>
        <v>50</v>
      </c>
      <c r="C26" s="15">
        <v>6.6852999999999998</v>
      </c>
      <c r="D26" s="15">
        <f t="shared" si="1"/>
        <v>389.44749999999999</v>
      </c>
      <c r="E26" s="4"/>
    </row>
    <row r="27" spans="1:5" x14ac:dyDescent="0.25">
      <c r="A27" s="2">
        <v>2650</v>
      </c>
      <c r="B27" s="14">
        <f t="shared" si="0"/>
        <v>50</v>
      </c>
      <c r="C27" s="15">
        <v>15.2087</v>
      </c>
      <c r="D27" s="15">
        <f t="shared" si="1"/>
        <v>547.34999999999991</v>
      </c>
      <c r="E27" s="5"/>
    </row>
    <row r="28" spans="1:5" x14ac:dyDescent="0.25">
      <c r="A28" s="2">
        <v>2700</v>
      </c>
      <c r="B28" s="14">
        <f t="shared" si="0"/>
        <v>50</v>
      </c>
      <c r="C28" s="15">
        <v>23.9694</v>
      </c>
      <c r="D28" s="15">
        <f t="shared" si="1"/>
        <v>979.45249999999999</v>
      </c>
      <c r="E28" s="5"/>
    </row>
    <row r="29" spans="1:5" x14ac:dyDescent="0.25">
      <c r="A29" s="2">
        <v>2750</v>
      </c>
      <c r="B29" s="14">
        <f t="shared" si="0"/>
        <v>50</v>
      </c>
      <c r="C29" s="15">
        <v>10.2219</v>
      </c>
      <c r="D29" s="15">
        <f t="shared" si="1"/>
        <v>854.78249999999991</v>
      </c>
    </row>
    <row r="30" spans="1:5" x14ac:dyDescent="0.25">
      <c r="A30" s="2">
        <v>2800</v>
      </c>
      <c r="B30" s="14">
        <f t="shared" si="0"/>
        <v>50</v>
      </c>
      <c r="C30" s="15">
        <v>9.3315000000000001</v>
      </c>
      <c r="D30" s="15">
        <f t="shared" si="1"/>
        <v>488.83499999999998</v>
      </c>
    </row>
    <row r="31" spans="1:5" x14ac:dyDescent="0.25">
      <c r="A31" s="2">
        <v>2850</v>
      </c>
      <c r="B31" s="14">
        <f t="shared" si="0"/>
        <v>50</v>
      </c>
      <c r="C31" s="15">
        <v>9.3207000000000004</v>
      </c>
      <c r="D31" s="15">
        <f t="shared" si="1"/>
        <v>466.30500000000001</v>
      </c>
    </row>
    <row r="32" spans="1:5" x14ac:dyDescent="0.25">
      <c r="A32" s="2">
        <v>2900</v>
      </c>
      <c r="B32" s="14">
        <f t="shared" si="0"/>
        <v>50</v>
      </c>
      <c r="C32" s="15">
        <v>9.3178000000000001</v>
      </c>
      <c r="D32" s="15">
        <f t="shared" si="1"/>
        <v>465.96250000000003</v>
      </c>
    </row>
    <row r="33" spans="1:4" x14ac:dyDescent="0.25">
      <c r="A33" s="14">
        <v>2950</v>
      </c>
      <c r="B33" s="14">
        <f t="shared" si="0"/>
        <v>50</v>
      </c>
      <c r="C33" s="15">
        <v>9.3346999999999998</v>
      </c>
      <c r="D33" s="15">
        <f t="shared" si="1"/>
        <v>466.3125</v>
      </c>
    </row>
    <row r="34" spans="1:4" x14ac:dyDescent="0.25">
      <c r="A34" s="14">
        <v>3000</v>
      </c>
      <c r="B34" s="14">
        <f t="shared" si="0"/>
        <v>50</v>
      </c>
      <c r="C34" s="15">
        <v>9.3346</v>
      </c>
      <c r="D34" s="15">
        <f t="shared" si="1"/>
        <v>466.73250000000002</v>
      </c>
    </row>
    <row r="35" spans="1:4" x14ac:dyDescent="0.25">
      <c r="A35" s="14">
        <v>3050</v>
      </c>
      <c r="B35" s="14">
        <f t="shared" si="0"/>
        <v>50</v>
      </c>
      <c r="C35" s="15">
        <v>9.3207000000000004</v>
      </c>
      <c r="D35" s="15">
        <f t="shared" si="1"/>
        <v>466.38249999999999</v>
      </c>
    </row>
    <row r="36" spans="1:4" x14ac:dyDescent="0.25">
      <c r="A36" s="14">
        <v>3100</v>
      </c>
      <c r="B36" s="14">
        <f t="shared" si="0"/>
        <v>50</v>
      </c>
      <c r="C36" s="15">
        <v>8.1199999999999992</v>
      </c>
      <c r="D36" s="15">
        <f t="shared" si="1"/>
        <v>436.01749999999998</v>
      </c>
    </row>
    <row r="37" spans="1:4" x14ac:dyDescent="0.25">
      <c r="A37" s="14">
        <v>3150</v>
      </c>
      <c r="B37" s="14">
        <f t="shared" si="0"/>
        <v>50</v>
      </c>
      <c r="C37" s="15">
        <v>7.7626999999999997</v>
      </c>
      <c r="D37" s="15">
        <f t="shared" si="1"/>
        <v>397.0675</v>
      </c>
    </row>
    <row r="38" spans="1:4" x14ac:dyDescent="0.25">
      <c r="A38" s="14">
        <v>3200</v>
      </c>
      <c r="B38" s="14">
        <f t="shared" si="0"/>
        <v>50</v>
      </c>
      <c r="C38" s="15">
        <v>6.3182</v>
      </c>
      <c r="D38" s="15">
        <f t="shared" si="1"/>
        <v>352.02249999999998</v>
      </c>
    </row>
    <row r="39" spans="1:4" x14ac:dyDescent="0.25">
      <c r="A39" s="14">
        <v>3250</v>
      </c>
      <c r="B39" s="14">
        <f t="shared" si="0"/>
        <v>50</v>
      </c>
      <c r="C39" s="15">
        <v>5.9653999999999998</v>
      </c>
      <c r="D39" s="15">
        <f t="shared" si="1"/>
        <v>307.08999999999997</v>
      </c>
    </row>
    <row r="40" spans="1:4" x14ac:dyDescent="0.25">
      <c r="A40" s="14">
        <v>3300</v>
      </c>
      <c r="B40" s="14">
        <f t="shared" si="0"/>
        <v>50</v>
      </c>
      <c r="C40" s="15">
        <v>7.4497</v>
      </c>
      <c r="D40" s="15">
        <f t="shared" si="1"/>
        <v>335.3775</v>
      </c>
    </row>
    <row r="41" spans="1:4" s="10" customFormat="1" x14ac:dyDescent="0.25">
      <c r="A41" s="14">
        <v>3350</v>
      </c>
      <c r="B41" s="14">
        <f t="shared" ref="B41:B43" si="10">A41-A40</f>
        <v>50</v>
      </c>
      <c r="C41" s="15">
        <v>7.5632000000000001</v>
      </c>
      <c r="D41" s="15">
        <f t="shared" ref="D41:D43" si="11">(((C40+C41)/2)*B41)</f>
        <v>375.32249999999999</v>
      </c>
    </row>
    <row r="42" spans="1:4" s="10" customFormat="1" x14ac:dyDescent="0.25">
      <c r="A42" s="14">
        <v>3400</v>
      </c>
      <c r="B42" s="14">
        <f t="shared" si="10"/>
        <v>50</v>
      </c>
      <c r="C42" s="15">
        <v>7.7622</v>
      </c>
      <c r="D42" s="15">
        <f t="shared" si="11"/>
        <v>383.13499999999999</v>
      </c>
    </row>
    <row r="43" spans="1:4" s="10" customFormat="1" x14ac:dyDescent="0.25">
      <c r="A43" s="14">
        <v>3450</v>
      </c>
      <c r="B43" s="14">
        <f t="shared" si="10"/>
        <v>50</v>
      </c>
      <c r="C43" s="15">
        <v>0</v>
      </c>
      <c r="D43" s="15">
        <f t="shared" si="11"/>
        <v>194.05500000000001</v>
      </c>
    </row>
    <row r="44" spans="1:4" x14ac:dyDescent="0.25">
      <c r="A44" s="14"/>
      <c r="B44" s="14"/>
      <c r="C44" s="15"/>
      <c r="D44" s="15"/>
    </row>
    <row r="45" spans="1:4" s="10" customFormat="1" x14ac:dyDescent="0.25">
      <c r="A45" s="14">
        <v>4125</v>
      </c>
      <c r="B45" s="14">
        <v>0</v>
      </c>
      <c r="C45" s="15">
        <v>0</v>
      </c>
      <c r="D45" s="15">
        <f t="shared" ref="D45" si="12">(((C44+C45)/2)*B45)</f>
        <v>0</v>
      </c>
    </row>
    <row r="46" spans="1:4" s="10" customFormat="1" x14ac:dyDescent="0.25">
      <c r="A46" s="14">
        <v>4150</v>
      </c>
      <c r="B46" s="14">
        <f t="shared" ref="B46:B50" si="13">A46-A45</f>
        <v>25</v>
      </c>
      <c r="C46" s="15">
        <v>19.423300000000001</v>
      </c>
      <c r="D46" s="15">
        <f t="shared" ref="D46:D50" si="14">(((C45+C46)/2)*B46)</f>
        <v>242.79125000000002</v>
      </c>
    </row>
    <row r="47" spans="1:4" s="10" customFormat="1" x14ac:dyDescent="0.25">
      <c r="A47" s="14">
        <v>4200</v>
      </c>
      <c r="B47" s="14">
        <f t="shared" si="13"/>
        <v>50</v>
      </c>
      <c r="C47" s="15">
        <v>9.6674000000000007</v>
      </c>
      <c r="D47" s="15">
        <f t="shared" si="14"/>
        <v>727.26750000000004</v>
      </c>
    </row>
    <row r="48" spans="1:4" s="10" customFormat="1" x14ac:dyDescent="0.25">
      <c r="A48" s="14">
        <v>4250</v>
      </c>
      <c r="B48" s="14">
        <f t="shared" si="13"/>
        <v>50</v>
      </c>
      <c r="C48" s="15">
        <v>23.6388</v>
      </c>
      <c r="D48" s="15">
        <f t="shared" si="14"/>
        <v>832.65500000000009</v>
      </c>
    </row>
    <row r="49" spans="1:4" s="10" customFormat="1" x14ac:dyDescent="0.25">
      <c r="A49" s="14">
        <v>4300</v>
      </c>
      <c r="B49" s="14">
        <f t="shared" si="13"/>
        <v>50</v>
      </c>
      <c r="C49" s="15">
        <v>3.6452</v>
      </c>
      <c r="D49" s="15">
        <f t="shared" si="14"/>
        <v>682.1</v>
      </c>
    </row>
    <row r="50" spans="1:4" s="10" customFormat="1" x14ac:dyDescent="0.25">
      <c r="A50" s="14">
        <v>4315</v>
      </c>
      <c r="B50" s="14">
        <f t="shared" si="13"/>
        <v>15</v>
      </c>
      <c r="C50" s="15">
        <v>0</v>
      </c>
      <c r="D50" s="15">
        <f t="shared" si="14"/>
        <v>27.338999999999999</v>
      </c>
    </row>
    <row r="51" spans="1:4" s="10" customFormat="1" x14ac:dyDescent="0.25">
      <c r="A51" s="14"/>
      <c r="B51" s="14"/>
      <c r="C51" s="15"/>
      <c r="D51" s="15"/>
    </row>
    <row r="52" spans="1:4" x14ac:dyDescent="0.25">
      <c r="A52" s="14">
        <v>5150</v>
      </c>
      <c r="B52" s="14">
        <v>0</v>
      </c>
      <c r="C52" s="15">
        <v>0</v>
      </c>
      <c r="D52" s="15">
        <v>0</v>
      </c>
    </row>
    <row r="53" spans="1:4" x14ac:dyDescent="0.25">
      <c r="A53" s="14">
        <v>5200</v>
      </c>
      <c r="B53" s="14">
        <f t="shared" ref="B53:B99" si="15">A53-A52</f>
        <v>50</v>
      </c>
      <c r="C53" s="15">
        <v>4.5698999999999996</v>
      </c>
      <c r="D53" s="15">
        <f t="shared" ref="D53:D88" si="16">(((C52+C53)/2)*B53)</f>
        <v>114.24749999999999</v>
      </c>
    </row>
    <row r="54" spans="1:4" x14ac:dyDescent="0.25">
      <c r="A54" s="14">
        <v>5250</v>
      </c>
      <c r="B54" s="14">
        <f t="shared" si="15"/>
        <v>50</v>
      </c>
      <c r="C54" s="15">
        <f>8.9791+1.9761</f>
        <v>10.955200000000001</v>
      </c>
      <c r="D54" s="15">
        <f t="shared" si="16"/>
        <v>388.12750000000005</v>
      </c>
    </row>
    <row r="55" spans="1:4" x14ac:dyDescent="0.25">
      <c r="A55" s="14">
        <v>5300</v>
      </c>
      <c r="B55" s="14">
        <f t="shared" si="15"/>
        <v>50</v>
      </c>
      <c r="C55" s="15">
        <f>8.8427+16.4202</f>
        <v>25.262900000000002</v>
      </c>
      <c r="D55" s="15">
        <f t="shared" si="16"/>
        <v>905.45250000000021</v>
      </c>
    </row>
    <row r="56" spans="1:4" x14ac:dyDescent="0.25">
      <c r="A56" s="14">
        <v>5350</v>
      </c>
      <c r="B56" s="14">
        <f t="shared" si="15"/>
        <v>50</v>
      </c>
      <c r="C56" s="15">
        <f>8.4926+6.0184</f>
        <v>14.510999999999999</v>
      </c>
      <c r="D56" s="15">
        <f t="shared" si="16"/>
        <v>994.34749999999997</v>
      </c>
    </row>
    <row r="57" spans="1:4" x14ac:dyDescent="0.25">
      <c r="A57" s="14">
        <v>5400</v>
      </c>
      <c r="B57" s="14">
        <f t="shared" si="15"/>
        <v>50</v>
      </c>
      <c r="C57" s="15">
        <f>4.3351+8.3732</f>
        <v>12.708300000000001</v>
      </c>
      <c r="D57" s="15">
        <f t="shared" si="16"/>
        <v>680.48249999999996</v>
      </c>
    </row>
    <row r="58" spans="1:4" x14ac:dyDescent="0.25">
      <c r="A58" s="14">
        <v>5450</v>
      </c>
      <c r="B58" s="14">
        <f t="shared" si="15"/>
        <v>50</v>
      </c>
      <c r="C58" s="15">
        <v>15.879200000000001</v>
      </c>
      <c r="D58" s="15">
        <f t="shared" si="16"/>
        <v>714.6875</v>
      </c>
    </row>
    <row r="59" spans="1:4" x14ac:dyDescent="0.25">
      <c r="A59" s="14">
        <v>5500</v>
      </c>
      <c r="B59" s="14">
        <f t="shared" si="15"/>
        <v>50</v>
      </c>
      <c r="C59" s="15">
        <f>19.7925+3.143+2.2095</f>
        <v>25.145</v>
      </c>
      <c r="D59" s="15">
        <f t="shared" si="16"/>
        <v>1025.605</v>
      </c>
    </row>
    <row r="60" spans="1:4" x14ac:dyDescent="0.25">
      <c r="A60" s="14">
        <v>5550</v>
      </c>
      <c r="B60" s="14">
        <f t="shared" si="15"/>
        <v>50</v>
      </c>
      <c r="C60" s="15">
        <v>32.844499999999996</v>
      </c>
      <c r="D60" s="15">
        <f t="shared" si="16"/>
        <v>1449.7374999999997</v>
      </c>
    </row>
    <row r="61" spans="1:4" x14ac:dyDescent="0.25">
      <c r="A61" s="14">
        <v>5600</v>
      </c>
      <c r="B61" s="14">
        <f t="shared" si="15"/>
        <v>50</v>
      </c>
      <c r="C61" s="15">
        <v>0</v>
      </c>
      <c r="D61" s="15">
        <f>(((C60+C61)/2)*B61)</f>
        <v>821.11249999999995</v>
      </c>
    </row>
    <row r="62" spans="1:4" x14ac:dyDescent="0.25">
      <c r="A62" s="14">
        <v>5650</v>
      </c>
      <c r="B62" s="14">
        <f>A62-A61</f>
        <v>50</v>
      </c>
      <c r="C62" s="15">
        <v>31.1662</v>
      </c>
      <c r="D62" s="15">
        <f>(((C61+C62)/2)*B62)</f>
        <v>779.15499999999997</v>
      </c>
    </row>
    <row r="63" spans="1:4" x14ac:dyDescent="0.25">
      <c r="A63" s="14">
        <v>5700</v>
      </c>
      <c r="B63" s="14">
        <f t="shared" si="15"/>
        <v>50</v>
      </c>
      <c r="C63" s="15">
        <v>12.5801</v>
      </c>
      <c r="D63" s="15">
        <f t="shared" si="16"/>
        <v>1093.6575</v>
      </c>
    </row>
    <row r="64" spans="1:4" x14ac:dyDescent="0.25">
      <c r="A64" s="14">
        <v>5750</v>
      </c>
      <c r="B64" s="14">
        <f t="shared" si="15"/>
        <v>50</v>
      </c>
      <c r="C64" s="15">
        <v>11.954599999999999</v>
      </c>
      <c r="D64" s="15">
        <f t="shared" si="16"/>
        <v>613.36750000000006</v>
      </c>
    </row>
    <row r="65" spans="1:4" x14ac:dyDescent="0.25">
      <c r="A65" s="14">
        <v>5800</v>
      </c>
      <c r="B65" s="14">
        <f t="shared" si="15"/>
        <v>50</v>
      </c>
      <c r="C65" s="15">
        <v>11.5822</v>
      </c>
      <c r="D65" s="15">
        <f t="shared" si="16"/>
        <v>588.41999999999996</v>
      </c>
    </row>
    <row r="66" spans="1:4" x14ac:dyDescent="0.25">
      <c r="A66" s="14">
        <v>5850</v>
      </c>
      <c r="B66" s="14">
        <f t="shared" si="15"/>
        <v>50</v>
      </c>
      <c r="C66" s="15">
        <v>11.3064</v>
      </c>
      <c r="D66" s="15">
        <f t="shared" si="16"/>
        <v>572.21500000000003</v>
      </c>
    </row>
    <row r="67" spans="1:4" x14ac:dyDescent="0.25">
      <c r="A67" s="14">
        <v>5900</v>
      </c>
      <c r="B67" s="14">
        <f t="shared" si="15"/>
        <v>50</v>
      </c>
      <c r="C67" s="15">
        <v>9.8607999999999993</v>
      </c>
      <c r="D67" s="15">
        <f t="shared" si="16"/>
        <v>529.18000000000006</v>
      </c>
    </row>
    <row r="68" spans="1:4" x14ac:dyDescent="0.25">
      <c r="A68" s="14">
        <v>5950</v>
      </c>
      <c r="B68" s="14">
        <f t="shared" si="15"/>
        <v>50</v>
      </c>
      <c r="C68" s="15">
        <v>7.9740000000000002</v>
      </c>
      <c r="D68" s="15">
        <f t="shared" si="16"/>
        <v>445.87</v>
      </c>
    </row>
    <row r="69" spans="1:4" x14ac:dyDescent="0.25">
      <c r="A69" s="14">
        <v>6000</v>
      </c>
      <c r="B69" s="14">
        <f t="shared" si="15"/>
        <v>50</v>
      </c>
      <c r="C69" s="15">
        <v>6.5621</v>
      </c>
      <c r="D69" s="15">
        <f t="shared" si="16"/>
        <v>363.40250000000003</v>
      </c>
    </row>
    <row r="70" spans="1:4" x14ac:dyDescent="0.25">
      <c r="A70" s="14">
        <v>6050</v>
      </c>
      <c r="B70" s="14">
        <f t="shared" si="15"/>
        <v>50</v>
      </c>
      <c r="C70" s="15">
        <v>6.6078000000000001</v>
      </c>
      <c r="D70" s="15">
        <f t="shared" si="16"/>
        <v>329.2475</v>
      </c>
    </row>
    <row r="71" spans="1:4" x14ac:dyDescent="0.25">
      <c r="A71" s="14">
        <v>6100</v>
      </c>
      <c r="B71" s="14">
        <f t="shared" si="15"/>
        <v>50</v>
      </c>
      <c r="C71" s="15">
        <v>8.4595000000000002</v>
      </c>
      <c r="D71" s="15">
        <f t="shared" si="16"/>
        <v>376.6825</v>
      </c>
    </row>
    <row r="72" spans="1:4" x14ac:dyDescent="0.25">
      <c r="A72" s="14">
        <v>6150</v>
      </c>
      <c r="B72" s="14">
        <f t="shared" si="15"/>
        <v>50</v>
      </c>
      <c r="C72" s="15">
        <v>9.6494999999999997</v>
      </c>
      <c r="D72" s="15">
        <f t="shared" si="16"/>
        <v>452.72500000000002</v>
      </c>
    </row>
    <row r="73" spans="1:4" x14ac:dyDescent="0.25">
      <c r="A73" s="14">
        <v>6200</v>
      </c>
      <c r="B73" s="14">
        <f t="shared" si="15"/>
        <v>50</v>
      </c>
      <c r="C73" s="15">
        <v>9.3346999999999998</v>
      </c>
      <c r="D73" s="15">
        <f t="shared" si="16"/>
        <v>474.60500000000002</v>
      </c>
    </row>
    <row r="74" spans="1:4" x14ac:dyDescent="0.25">
      <c r="A74" s="14">
        <v>6250</v>
      </c>
      <c r="B74" s="14">
        <f t="shared" si="15"/>
        <v>50</v>
      </c>
      <c r="C74" s="15">
        <v>9.3488000000000007</v>
      </c>
      <c r="D74" s="15">
        <f t="shared" si="16"/>
        <v>467.08750000000003</v>
      </c>
    </row>
    <row r="75" spans="1:4" x14ac:dyDescent="0.25">
      <c r="A75" s="14">
        <v>6300</v>
      </c>
      <c r="B75" s="14">
        <f t="shared" si="15"/>
        <v>50</v>
      </c>
      <c r="C75" s="15">
        <v>9.3314000000000004</v>
      </c>
      <c r="D75" s="15">
        <f t="shared" si="16"/>
        <v>467.005</v>
      </c>
    </row>
    <row r="76" spans="1:4" x14ac:dyDescent="0.25">
      <c r="A76" s="14">
        <v>6350</v>
      </c>
      <c r="B76" s="14">
        <f t="shared" si="15"/>
        <v>50</v>
      </c>
      <c r="C76" s="15">
        <v>9.3206000000000007</v>
      </c>
      <c r="D76" s="15">
        <f t="shared" si="16"/>
        <v>466.3</v>
      </c>
    </row>
    <row r="77" spans="1:4" x14ac:dyDescent="0.25">
      <c r="A77" s="14">
        <v>6400</v>
      </c>
      <c r="B77" s="14">
        <f t="shared" si="15"/>
        <v>50</v>
      </c>
      <c r="C77" s="15">
        <v>1.6870000000000001</v>
      </c>
      <c r="D77" s="15">
        <f t="shared" si="16"/>
        <v>275.19</v>
      </c>
    </row>
    <row r="78" spans="1:4" x14ac:dyDescent="0.25">
      <c r="A78" s="14">
        <v>6450</v>
      </c>
      <c r="B78" s="14">
        <f t="shared" si="15"/>
        <v>50</v>
      </c>
      <c r="C78" s="15">
        <v>20.067699999999999</v>
      </c>
      <c r="D78" s="15">
        <f t="shared" si="16"/>
        <v>543.86749999999995</v>
      </c>
    </row>
    <row r="79" spans="1:4" x14ac:dyDescent="0.25">
      <c r="A79" s="14">
        <v>6500</v>
      </c>
      <c r="B79" s="14">
        <f t="shared" si="15"/>
        <v>50</v>
      </c>
      <c r="C79" s="15">
        <v>17.961400000000001</v>
      </c>
      <c r="D79" s="15">
        <f t="shared" si="16"/>
        <v>950.72749999999996</v>
      </c>
    </row>
    <row r="80" spans="1:4" x14ac:dyDescent="0.25">
      <c r="A80" s="14">
        <v>6550</v>
      </c>
      <c r="B80" s="14">
        <f t="shared" si="15"/>
        <v>50</v>
      </c>
      <c r="C80" s="15">
        <v>11.772</v>
      </c>
      <c r="D80" s="15">
        <f t="shared" si="16"/>
        <v>743.33500000000004</v>
      </c>
    </row>
    <row r="81" spans="1:4" x14ac:dyDescent="0.25">
      <c r="A81" s="14">
        <v>6600</v>
      </c>
      <c r="B81" s="14">
        <f t="shared" si="15"/>
        <v>50</v>
      </c>
      <c r="C81" s="15">
        <v>14.1883</v>
      </c>
      <c r="D81" s="15">
        <f t="shared" si="16"/>
        <v>649.00750000000005</v>
      </c>
    </row>
    <row r="82" spans="1:4" x14ac:dyDescent="0.25">
      <c r="A82" s="14">
        <v>6650</v>
      </c>
      <c r="B82" s="14">
        <f t="shared" si="15"/>
        <v>50</v>
      </c>
      <c r="C82" s="15">
        <v>11.728300000000001</v>
      </c>
      <c r="D82" s="15">
        <f t="shared" si="16"/>
        <v>647.91500000000008</v>
      </c>
    </row>
    <row r="83" spans="1:4" x14ac:dyDescent="0.25">
      <c r="A83" s="14">
        <v>6700</v>
      </c>
      <c r="B83" s="14">
        <f t="shared" si="15"/>
        <v>50</v>
      </c>
      <c r="C83" s="15">
        <v>13.1325</v>
      </c>
      <c r="D83" s="15">
        <f t="shared" si="16"/>
        <v>621.52</v>
      </c>
    </row>
    <row r="84" spans="1:4" x14ac:dyDescent="0.25">
      <c r="A84" s="14">
        <v>6750</v>
      </c>
      <c r="B84" s="14">
        <f t="shared" si="15"/>
        <v>50</v>
      </c>
      <c r="C84" s="15">
        <v>12.974299999999999</v>
      </c>
      <c r="D84" s="15">
        <f t="shared" si="16"/>
        <v>652.66999999999996</v>
      </c>
    </row>
    <row r="85" spans="1:4" x14ac:dyDescent="0.25">
      <c r="A85" s="14">
        <v>6800</v>
      </c>
      <c r="B85" s="14">
        <f t="shared" si="15"/>
        <v>50</v>
      </c>
      <c r="C85" s="15">
        <v>12.1532</v>
      </c>
      <c r="D85" s="15">
        <f t="shared" si="16"/>
        <v>628.1875</v>
      </c>
    </row>
    <row r="86" spans="1:4" x14ac:dyDescent="0.25">
      <c r="A86" s="14">
        <v>6850</v>
      </c>
      <c r="B86" s="14">
        <f t="shared" si="15"/>
        <v>50</v>
      </c>
      <c r="C86" s="15">
        <v>11.686</v>
      </c>
      <c r="D86" s="15">
        <f t="shared" si="16"/>
        <v>595.9799999999999</v>
      </c>
    </row>
    <row r="87" spans="1:4" x14ac:dyDescent="0.25">
      <c r="A87" s="14">
        <v>6900</v>
      </c>
      <c r="B87" s="14">
        <f t="shared" si="15"/>
        <v>50</v>
      </c>
      <c r="C87" s="15">
        <v>11.52</v>
      </c>
      <c r="D87" s="15">
        <f t="shared" si="16"/>
        <v>580.15</v>
      </c>
    </row>
    <row r="88" spans="1:4" x14ac:dyDescent="0.25">
      <c r="A88" s="14">
        <v>6950</v>
      </c>
      <c r="B88" s="14">
        <f t="shared" si="15"/>
        <v>50</v>
      </c>
      <c r="C88" s="15">
        <v>11.3185</v>
      </c>
      <c r="D88" s="15">
        <f t="shared" si="16"/>
        <v>570.96249999999998</v>
      </c>
    </row>
    <row r="89" spans="1:4" x14ac:dyDescent="0.25">
      <c r="A89" s="14">
        <v>7000</v>
      </c>
      <c r="B89" s="14">
        <f t="shared" si="15"/>
        <v>50</v>
      </c>
      <c r="C89" s="15">
        <v>10.366899999999999</v>
      </c>
      <c r="D89" s="15">
        <f t="shared" ref="D89:D156" si="17">(((C88+C89)/2)*B89)</f>
        <v>542.13499999999999</v>
      </c>
    </row>
    <row r="90" spans="1:4" x14ac:dyDescent="0.25">
      <c r="A90" s="14">
        <v>7050</v>
      </c>
      <c r="B90" s="14">
        <f t="shared" si="15"/>
        <v>50</v>
      </c>
      <c r="C90" s="15">
        <v>11.686299999999999</v>
      </c>
      <c r="D90" s="15">
        <f t="shared" si="17"/>
        <v>551.32999999999993</v>
      </c>
    </row>
    <row r="91" spans="1:4" x14ac:dyDescent="0.25">
      <c r="A91" s="14">
        <v>7100</v>
      </c>
      <c r="B91" s="14">
        <f t="shared" si="15"/>
        <v>50</v>
      </c>
      <c r="C91" s="15">
        <v>8.7103999999999999</v>
      </c>
      <c r="D91" s="15">
        <f t="shared" si="17"/>
        <v>509.91749999999996</v>
      </c>
    </row>
    <row r="92" spans="1:4" s="10" customFormat="1" x14ac:dyDescent="0.25">
      <c r="A92" s="14">
        <v>7150</v>
      </c>
      <c r="B92" s="14">
        <f t="shared" si="15"/>
        <v>50</v>
      </c>
      <c r="C92" s="15">
        <v>6.6906999999999996</v>
      </c>
      <c r="D92" s="15">
        <f t="shared" si="17"/>
        <v>385.02749999999997</v>
      </c>
    </row>
    <row r="93" spans="1:4" s="10" customFormat="1" x14ac:dyDescent="0.25">
      <c r="A93" s="14">
        <v>7200</v>
      </c>
      <c r="B93" s="14">
        <f t="shared" si="15"/>
        <v>50</v>
      </c>
      <c r="C93" s="15">
        <v>5.343</v>
      </c>
      <c r="D93" s="15">
        <f t="shared" si="17"/>
        <v>300.84249999999997</v>
      </c>
    </row>
    <row r="94" spans="1:4" s="10" customFormat="1" x14ac:dyDescent="0.25">
      <c r="A94" s="14">
        <v>7250</v>
      </c>
      <c r="B94" s="14">
        <f t="shared" si="15"/>
        <v>50</v>
      </c>
      <c r="C94" s="15">
        <v>3.6309999999999998</v>
      </c>
      <c r="D94" s="15">
        <f t="shared" si="17"/>
        <v>224.35</v>
      </c>
    </row>
    <row r="95" spans="1:4" x14ac:dyDescent="0.25">
      <c r="A95" s="14">
        <v>7300</v>
      </c>
      <c r="B95" s="14">
        <f t="shared" si="15"/>
        <v>50</v>
      </c>
      <c r="C95" s="15">
        <v>4.1562000000000001</v>
      </c>
      <c r="D95" s="15">
        <f t="shared" si="17"/>
        <v>194.68</v>
      </c>
    </row>
    <row r="96" spans="1:4" x14ac:dyDescent="0.25">
      <c r="A96" s="14">
        <v>7350</v>
      </c>
      <c r="B96" s="14">
        <f t="shared" si="15"/>
        <v>50</v>
      </c>
      <c r="C96" s="15">
        <v>5.4447000000000001</v>
      </c>
      <c r="D96" s="15">
        <f t="shared" si="17"/>
        <v>240.02249999999998</v>
      </c>
    </row>
    <row r="97" spans="1:4" x14ac:dyDescent="0.25">
      <c r="A97" s="14">
        <v>7400</v>
      </c>
      <c r="B97" s="14">
        <f t="shared" si="15"/>
        <v>50</v>
      </c>
      <c r="C97" s="15">
        <v>7.1197999999999997</v>
      </c>
      <c r="D97" s="15">
        <f t="shared" si="17"/>
        <v>314.11249999999995</v>
      </c>
    </row>
    <row r="98" spans="1:4" x14ac:dyDescent="0.25">
      <c r="A98" s="14">
        <v>7450</v>
      </c>
      <c r="B98" s="14">
        <f t="shared" si="15"/>
        <v>50</v>
      </c>
      <c r="C98" s="15">
        <v>8.7395999999999994</v>
      </c>
      <c r="D98" s="15">
        <f t="shared" si="17"/>
        <v>396.48499999999996</v>
      </c>
    </row>
    <row r="99" spans="1:4" x14ac:dyDescent="0.25">
      <c r="A99" s="14">
        <v>7500</v>
      </c>
      <c r="B99" s="14">
        <f t="shared" si="15"/>
        <v>50</v>
      </c>
      <c r="C99" s="15">
        <v>11.116300000000001</v>
      </c>
      <c r="D99" s="15">
        <f t="shared" si="17"/>
        <v>496.39749999999998</v>
      </c>
    </row>
    <row r="100" spans="1:4" x14ac:dyDescent="0.25">
      <c r="A100" s="14">
        <v>7550</v>
      </c>
      <c r="B100" s="14">
        <f t="shared" ref="B100:B159" si="18">A100-A99</f>
        <v>50</v>
      </c>
      <c r="C100" s="15">
        <v>11.881600000000001</v>
      </c>
      <c r="D100" s="15">
        <f t="shared" si="17"/>
        <v>574.94749999999999</v>
      </c>
    </row>
    <row r="101" spans="1:4" x14ac:dyDescent="0.25">
      <c r="A101" s="14">
        <v>7600</v>
      </c>
      <c r="B101" s="14">
        <f t="shared" si="18"/>
        <v>50</v>
      </c>
      <c r="C101" s="15">
        <v>18.533100000000001</v>
      </c>
      <c r="D101" s="15">
        <f t="shared" si="17"/>
        <v>760.36750000000006</v>
      </c>
    </row>
    <row r="102" spans="1:4" x14ac:dyDescent="0.25">
      <c r="A102" s="14">
        <v>7650</v>
      </c>
      <c r="B102" s="14">
        <f t="shared" si="18"/>
        <v>50</v>
      </c>
      <c r="C102" s="15">
        <v>20.345099999999999</v>
      </c>
      <c r="D102" s="15">
        <f t="shared" si="17"/>
        <v>971.95500000000004</v>
      </c>
    </row>
    <row r="103" spans="1:4" x14ac:dyDescent="0.25">
      <c r="A103" s="14">
        <v>7700</v>
      </c>
      <c r="B103" s="14">
        <f t="shared" si="18"/>
        <v>50</v>
      </c>
      <c r="C103">
        <v>14.627800000000001</v>
      </c>
      <c r="D103" s="15">
        <f t="shared" si="17"/>
        <v>874.32249999999988</v>
      </c>
    </row>
    <row r="104" spans="1:4" x14ac:dyDescent="0.25">
      <c r="A104" s="14">
        <v>7750</v>
      </c>
      <c r="B104" s="14">
        <f t="shared" si="18"/>
        <v>50</v>
      </c>
      <c r="C104" s="15">
        <v>12.913600000000001</v>
      </c>
      <c r="D104" s="15">
        <f t="shared" si="17"/>
        <v>688.53500000000008</v>
      </c>
    </row>
    <row r="105" spans="1:4" x14ac:dyDescent="0.25">
      <c r="A105" s="14">
        <v>7800</v>
      </c>
      <c r="B105" s="14">
        <f t="shared" si="18"/>
        <v>50</v>
      </c>
      <c r="C105" s="15">
        <v>10.474</v>
      </c>
      <c r="D105" s="15">
        <f t="shared" si="17"/>
        <v>584.68999999999994</v>
      </c>
    </row>
    <row r="106" spans="1:4" x14ac:dyDescent="0.25">
      <c r="A106" s="14">
        <v>7850</v>
      </c>
      <c r="B106" s="14">
        <f t="shared" si="18"/>
        <v>50</v>
      </c>
      <c r="C106" s="15">
        <v>11.228400000000001</v>
      </c>
      <c r="D106" s="15">
        <f t="shared" si="17"/>
        <v>542.56000000000006</v>
      </c>
    </row>
    <row r="107" spans="1:4" x14ac:dyDescent="0.25">
      <c r="A107" s="14">
        <v>7900</v>
      </c>
      <c r="B107" s="14">
        <f t="shared" si="18"/>
        <v>50</v>
      </c>
      <c r="C107" s="15">
        <v>10.8969</v>
      </c>
      <c r="D107" s="15">
        <f t="shared" si="17"/>
        <v>553.13250000000005</v>
      </c>
    </row>
    <row r="108" spans="1:4" x14ac:dyDescent="0.25">
      <c r="A108" s="14">
        <v>7950</v>
      </c>
      <c r="B108" s="14">
        <f t="shared" si="18"/>
        <v>50</v>
      </c>
      <c r="C108" s="15">
        <v>9.0259999999999998</v>
      </c>
      <c r="D108" s="15">
        <f t="shared" si="17"/>
        <v>498.07249999999999</v>
      </c>
    </row>
    <row r="109" spans="1:4" x14ac:dyDescent="0.25">
      <c r="A109" s="14">
        <v>8000</v>
      </c>
      <c r="B109" s="14">
        <f t="shared" si="18"/>
        <v>50</v>
      </c>
      <c r="C109" s="15">
        <v>8.5767000000000007</v>
      </c>
      <c r="D109" s="15">
        <f t="shared" si="17"/>
        <v>440.0675</v>
      </c>
    </row>
    <row r="110" spans="1:4" x14ac:dyDescent="0.25">
      <c r="A110" s="14">
        <v>8050</v>
      </c>
      <c r="B110" s="14">
        <f t="shared" si="18"/>
        <v>50</v>
      </c>
      <c r="C110" s="15">
        <v>9.5951000000000004</v>
      </c>
      <c r="D110" s="15">
        <f t="shared" si="17"/>
        <v>454.29500000000002</v>
      </c>
    </row>
    <row r="111" spans="1:4" x14ac:dyDescent="0.25">
      <c r="A111" s="14">
        <v>8100</v>
      </c>
      <c r="B111" s="14">
        <f t="shared" si="18"/>
        <v>50</v>
      </c>
      <c r="C111" s="15">
        <v>1.4696</v>
      </c>
      <c r="D111" s="15">
        <f t="shared" si="17"/>
        <v>276.61750000000001</v>
      </c>
    </row>
    <row r="112" spans="1:4" x14ac:dyDescent="0.25">
      <c r="A112" s="14">
        <v>8150</v>
      </c>
      <c r="B112" s="14">
        <f t="shared" si="18"/>
        <v>50</v>
      </c>
      <c r="C112" s="15">
        <v>1.5678000000000001</v>
      </c>
      <c r="D112" s="15">
        <f t="shared" si="17"/>
        <v>75.935000000000002</v>
      </c>
    </row>
    <row r="113" spans="1:4" x14ac:dyDescent="0.25">
      <c r="A113" s="14">
        <v>8200</v>
      </c>
      <c r="B113" s="14">
        <f t="shared" si="18"/>
        <v>50</v>
      </c>
      <c r="C113" s="15">
        <v>1.0048999999999999</v>
      </c>
      <c r="D113" s="15">
        <f t="shared" si="17"/>
        <v>64.31750000000001</v>
      </c>
    </row>
    <row r="114" spans="1:4" s="10" customFormat="1" x14ac:dyDescent="0.25">
      <c r="A114" s="14">
        <v>8250</v>
      </c>
      <c r="B114" s="14">
        <f t="shared" si="18"/>
        <v>50</v>
      </c>
      <c r="C114" s="15">
        <v>0</v>
      </c>
      <c r="D114" s="15">
        <f t="shared" si="17"/>
        <v>25.122499999999999</v>
      </c>
    </row>
    <row r="115" spans="1:4" x14ac:dyDescent="0.25">
      <c r="B115" s="14"/>
      <c r="D115" s="15"/>
    </row>
    <row r="116" spans="1:4" x14ac:dyDescent="0.25">
      <c r="A116" s="14">
        <v>8400</v>
      </c>
      <c r="B116" s="14">
        <v>0</v>
      </c>
      <c r="C116" s="15">
        <v>0</v>
      </c>
      <c r="D116" s="15">
        <f t="shared" si="17"/>
        <v>0</v>
      </c>
    </row>
    <row r="117" spans="1:4" x14ac:dyDescent="0.25">
      <c r="A117" s="14">
        <v>8450</v>
      </c>
      <c r="B117" s="14">
        <f t="shared" si="18"/>
        <v>50</v>
      </c>
      <c r="C117" s="15">
        <v>3.7294999999999998</v>
      </c>
      <c r="D117" s="15">
        <f t="shared" si="17"/>
        <v>93.237499999999997</v>
      </c>
    </row>
    <row r="118" spans="1:4" x14ac:dyDescent="0.25">
      <c r="A118" s="14">
        <v>8500</v>
      </c>
      <c r="B118" s="14">
        <f t="shared" si="18"/>
        <v>50</v>
      </c>
      <c r="C118" s="15">
        <v>6.6573000000000002</v>
      </c>
      <c r="D118" s="15">
        <f t="shared" si="17"/>
        <v>259.67</v>
      </c>
    </row>
    <row r="119" spans="1:4" x14ac:dyDescent="0.25">
      <c r="A119" s="14">
        <v>8550</v>
      </c>
      <c r="B119" s="14">
        <f t="shared" si="18"/>
        <v>50</v>
      </c>
      <c r="C119" s="15">
        <v>6.8560999999999996</v>
      </c>
      <c r="D119" s="15">
        <f t="shared" si="17"/>
        <v>337.83500000000004</v>
      </c>
    </row>
    <row r="120" spans="1:4" x14ac:dyDescent="0.25">
      <c r="A120" s="14">
        <v>8600</v>
      </c>
      <c r="B120" s="14">
        <f t="shared" si="18"/>
        <v>50</v>
      </c>
      <c r="C120" s="15">
        <v>5.2243000000000004</v>
      </c>
      <c r="D120" s="15">
        <f t="shared" si="17"/>
        <v>302.01000000000005</v>
      </c>
    </row>
    <row r="121" spans="1:4" x14ac:dyDescent="0.25">
      <c r="A121" s="14">
        <v>8650</v>
      </c>
      <c r="B121" s="14">
        <f t="shared" si="18"/>
        <v>50</v>
      </c>
      <c r="C121" s="15">
        <v>2.4394</v>
      </c>
      <c r="D121" s="15">
        <f t="shared" si="17"/>
        <v>191.5925</v>
      </c>
    </row>
    <row r="122" spans="1:4" x14ac:dyDescent="0.25">
      <c r="A122" s="14">
        <v>8700</v>
      </c>
      <c r="B122" s="14">
        <f t="shared" si="18"/>
        <v>50</v>
      </c>
      <c r="C122" s="15">
        <v>4.0838999999999999</v>
      </c>
      <c r="D122" s="15">
        <f t="shared" si="17"/>
        <v>163.08250000000001</v>
      </c>
    </row>
    <row r="123" spans="1:4" x14ac:dyDescent="0.25">
      <c r="A123" s="14">
        <v>8750</v>
      </c>
      <c r="B123" s="14">
        <f t="shared" si="18"/>
        <v>50</v>
      </c>
      <c r="C123" s="15">
        <v>7.5175999999999998</v>
      </c>
      <c r="D123" s="15">
        <f t="shared" si="17"/>
        <v>290.03749999999997</v>
      </c>
    </row>
    <row r="124" spans="1:4" x14ac:dyDescent="0.25">
      <c r="A124" s="14">
        <v>8800</v>
      </c>
      <c r="B124" s="14">
        <f t="shared" si="18"/>
        <v>50</v>
      </c>
      <c r="C124" s="15">
        <v>9.2780000000000005</v>
      </c>
      <c r="D124" s="15">
        <f t="shared" si="17"/>
        <v>419.89</v>
      </c>
    </row>
    <row r="125" spans="1:4" x14ac:dyDescent="0.25">
      <c r="A125" s="14">
        <v>8850</v>
      </c>
      <c r="B125" s="14">
        <f t="shared" si="18"/>
        <v>50</v>
      </c>
      <c r="C125" s="15">
        <v>7.9427000000000003</v>
      </c>
      <c r="D125" s="15">
        <f t="shared" si="17"/>
        <v>430.51750000000004</v>
      </c>
    </row>
    <row r="126" spans="1:4" x14ac:dyDescent="0.25">
      <c r="A126" s="14">
        <v>8900</v>
      </c>
      <c r="B126" s="14">
        <f t="shared" si="18"/>
        <v>50</v>
      </c>
      <c r="C126" s="15">
        <v>11.6813</v>
      </c>
      <c r="D126" s="15">
        <f t="shared" si="17"/>
        <v>490.60000000000008</v>
      </c>
    </row>
    <row r="127" spans="1:4" x14ac:dyDescent="0.25">
      <c r="A127" s="14">
        <v>8950</v>
      </c>
      <c r="B127" s="14">
        <f>A127-A126</f>
        <v>50</v>
      </c>
      <c r="C127" s="15">
        <v>5.8116000000000003</v>
      </c>
      <c r="D127" s="15">
        <f>(((C126+C127)/2)*B127)</f>
        <v>437.32249999999999</v>
      </c>
    </row>
    <row r="128" spans="1:4" s="10" customFormat="1" x14ac:dyDescent="0.25">
      <c r="A128" s="14">
        <v>9000</v>
      </c>
      <c r="B128" s="14">
        <f>A128-A127</f>
        <v>50</v>
      </c>
      <c r="C128" s="15">
        <v>3.8904999999999998</v>
      </c>
      <c r="D128" s="15">
        <f>(((C127+C128)/2)*B128)</f>
        <v>242.55249999999998</v>
      </c>
    </row>
    <row r="129" spans="1:4" s="10" customFormat="1" x14ac:dyDescent="0.25">
      <c r="A129" s="14">
        <v>9050</v>
      </c>
      <c r="B129" s="14">
        <f>A129-A128</f>
        <v>50</v>
      </c>
      <c r="C129" s="15">
        <v>0</v>
      </c>
      <c r="D129" s="15">
        <f>(((C128+C129)/2)*B129)</f>
        <v>97.262500000000003</v>
      </c>
    </row>
    <row r="130" spans="1:4" x14ac:dyDescent="0.25">
      <c r="B130" s="14"/>
      <c r="D130" s="15"/>
    </row>
    <row r="131" spans="1:4" x14ac:dyDescent="0.25">
      <c r="A131" s="14">
        <v>9150</v>
      </c>
      <c r="B131" s="14">
        <v>0</v>
      </c>
      <c r="C131" s="15">
        <v>0</v>
      </c>
      <c r="D131" s="15">
        <f t="shared" si="17"/>
        <v>0</v>
      </c>
    </row>
    <row r="132" spans="1:4" s="10" customFormat="1" x14ac:dyDescent="0.25">
      <c r="A132" s="14">
        <v>9200</v>
      </c>
      <c r="B132" s="14">
        <f t="shared" si="18"/>
        <v>50</v>
      </c>
      <c r="C132" s="15">
        <v>1.5106999999999999</v>
      </c>
      <c r="D132" s="15">
        <f t="shared" si="17"/>
        <v>37.767499999999998</v>
      </c>
    </row>
    <row r="133" spans="1:4" x14ac:dyDescent="0.25">
      <c r="A133" s="14">
        <v>9250</v>
      </c>
      <c r="B133" s="14">
        <f t="shared" si="18"/>
        <v>50</v>
      </c>
      <c r="C133" s="15">
        <v>1.5206</v>
      </c>
      <c r="D133" s="15">
        <f t="shared" si="17"/>
        <v>75.782499999999999</v>
      </c>
    </row>
    <row r="134" spans="1:4" x14ac:dyDescent="0.25">
      <c r="A134" s="14">
        <v>9300</v>
      </c>
      <c r="B134" s="14">
        <f t="shared" si="18"/>
        <v>50</v>
      </c>
      <c r="C134" s="15">
        <v>1.1171</v>
      </c>
      <c r="D134" s="15">
        <f t="shared" si="17"/>
        <v>65.942499999999995</v>
      </c>
    </row>
    <row r="135" spans="1:4" x14ac:dyDescent="0.25">
      <c r="A135" s="14">
        <v>9350</v>
      </c>
      <c r="B135" s="14">
        <f t="shared" si="18"/>
        <v>50</v>
      </c>
      <c r="C135" s="15">
        <v>4.3674999999999997</v>
      </c>
      <c r="D135" s="15">
        <f t="shared" si="17"/>
        <v>137.11499999999998</v>
      </c>
    </row>
    <row r="136" spans="1:4" x14ac:dyDescent="0.25">
      <c r="A136" s="14">
        <v>9400</v>
      </c>
      <c r="B136" s="14">
        <f t="shared" si="18"/>
        <v>50</v>
      </c>
      <c r="C136" s="15">
        <v>2.9422000000000001</v>
      </c>
      <c r="D136" s="15">
        <f t="shared" si="17"/>
        <v>182.74249999999998</v>
      </c>
    </row>
    <row r="137" spans="1:4" x14ac:dyDescent="0.25">
      <c r="A137" s="14">
        <v>9450</v>
      </c>
      <c r="B137" s="14">
        <f t="shared" si="18"/>
        <v>50</v>
      </c>
      <c r="C137" s="15">
        <v>5.3120000000000003</v>
      </c>
      <c r="D137" s="15">
        <f t="shared" si="17"/>
        <v>206.35500000000002</v>
      </c>
    </row>
    <row r="138" spans="1:4" x14ac:dyDescent="0.25">
      <c r="A138" s="14">
        <v>9500</v>
      </c>
      <c r="B138" s="14">
        <f t="shared" si="18"/>
        <v>50</v>
      </c>
      <c r="C138" s="15">
        <v>19.008649999999999</v>
      </c>
      <c r="D138" s="15">
        <f t="shared" si="17"/>
        <v>608.01625000000001</v>
      </c>
    </row>
    <row r="139" spans="1:4" x14ac:dyDescent="0.25">
      <c r="A139" s="14">
        <v>9550</v>
      </c>
      <c r="B139" s="14">
        <f t="shared" si="18"/>
        <v>50</v>
      </c>
      <c r="C139" s="15">
        <v>11.6182</v>
      </c>
      <c r="D139" s="15">
        <f t="shared" si="17"/>
        <v>765.67124999999999</v>
      </c>
    </row>
    <row r="140" spans="1:4" x14ac:dyDescent="0.25">
      <c r="A140" s="14">
        <v>9600</v>
      </c>
      <c r="B140" s="14">
        <f t="shared" si="18"/>
        <v>50</v>
      </c>
      <c r="C140" s="15">
        <v>19.384</v>
      </c>
      <c r="D140" s="15">
        <f t="shared" si="17"/>
        <v>775.05500000000006</v>
      </c>
    </row>
    <row r="141" spans="1:4" x14ac:dyDescent="0.25">
      <c r="A141" s="14">
        <v>9650</v>
      </c>
      <c r="B141" s="14">
        <f t="shared" si="18"/>
        <v>50</v>
      </c>
      <c r="C141" s="15">
        <v>12.834</v>
      </c>
      <c r="D141" s="15">
        <f t="shared" si="17"/>
        <v>805.45</v>
      </c>
    </row>
    <row r="142" spans="1:4" x14ac:dyDescent="0.25">
      <c r="A142" s="14">
        <v>9700</v>
      </c>
      <c r="B142" s="14">
        <f t="shared" si="18"/>
        <v>50</v>
      </c>
      <c r="C142" s="15">
        <v>12.8964</v>
      </c>
      <c r="D142" s="15">
        <f t="shared" si="17"/>
        <v>643.26</v>
      </c>
    </row>
    <row r="143" spans="1:4" x14ac:dyDescent="0.25">
      <c r="A143" s="14">
        <v>9750</v>
      </c>
      <c r="B143" s="14">
        <f t="shared" si="18"/>
        <v>50</v>
      </c>
      <c r="C143" s="15">
        <v>15.985099999999999</v>
      </c>
      <c r="D143" s="15">
        <f t="shared" si="17"/>
        <v>722.03750000000002</v>
      </c>
    </row>
    <row r="144" spans="1:4" x14ac:dyDescent="0.25">
      <c r="A144" s="14">
        <v>9800</v>
      </c>
      <c r="B144" s="14">
        <f t="shared" si="18"/>
        <v>50</v>
      </c>
      <c r="C144" s="15">
        <v>13.179500000000001</v>
      </c>
      <c r="D144" s="15">
        <f t="shared" si="17"/>
        <v>729.11500000000001</v>
      </c>
    </row>
    <row r="145" spans="1:4" s="10" customFormat="1" x14ac:dyDescent="0.25">
      <c r="A145" s="14">
        <v>9850</v>
      </c>
      <c r="B145" s="14">
        <f t="shared" si="18"/>
        <v>50</v>
      </c>
      <c r="C145" s="15">
        <v>0</v>
      </c>
      <c r="D145" s="15">
        <f t="shared" si="17"/>
        <v>329.48750000000001</v>
      </c>
    </row>
    <row r="146" spans="1:4" x14ac:dyDescent="0.25">
      <c r="B146" s="14"/>
      <c r="D146" s="15"/>
    </row>
    <row r="147" spans="1:4" x14ac:dyDescent="0.25">
      <c r="A147" s="14">
        <v>9950</v>
      </c>
      <c r="B147" s="14">
        <v>0</v>
      </c>
      <c r="C147" s="15">
        <v>0</v>
      </c>
      <c r="D147" s="15">
        <f t="shared" si="17"/>
        <v>0</v>
      </c>
    </row>
    <row r="148" spans="1:4" x14ac:dyDescent="0.25">
      <c r="A148" s="14">
        <v>10000</v>
      </c>
      <c r="B148" s="14">
        <f t="shared" si="18"/>
        <v>50</v>
      </c>
      <c r="C148" s="15">
        <v>9.8140000000000001</v>
      </c>
      <c r="D148" s="15">
        <f t="shared" si="17"/>
        <v>245.35</v>
      </c>
    </row>
    <row r="149" spans="1:4" x14ac:dyDescent="0.25">
      <c r="A149" s="14">
        <v>10050</v>
      </c>
      <c r="B149" s="14">
        <f t="shared" si="18"/>
        <v>50</v>
      </c>
      <c r="C149" s="15">
        <f>18.4574+0.3417</f>
        <v>18.799099999999999</v>
      </c>
      <c r="D149" s="15">
        <f t="shared" si="17"/>
        <v>715.32749999999999</v>
      </c>
    </row>
    <row r="150" spans="1:4" x14ac:dyDescent="0.25">
      <c r="A150" s="14">
        <v>10100</v>
      </c>
      <c r="B150" s="14">
        <f t="shared" si="18"/>
        <v>50</v>
      </c>
      <c r="C150" s="15">
        <f>19.4273+0.7137+0.9055</f>
        <v>21.046499999999998</v>
      </c>
      <c r="D150" s="15">
        <f t="shared" si="17"/>
        <v>996.14</v>
      </c>
    </row>
    <row r="151" spans="1:4" x14ac:dyDescent="0.25">
      <c r="A151" s="14">
        <v>10150</v>
      </c>
      <c r="B151" s="14">
        <f t="shared" si="18"/>
        <v>50</v>
      </c>
      <c r="C151" s="14">
        <v>19.326000000000001</v>
      </c>
      <c r="D151" s="15">
        <f t="shared" si="17"/>
        <v>1009.3125</v>
      </c>
    </row>
    <row r="152" spans="1:4" x14ac:dyDescent="0.25">
      <c r="A152" s="14">
        <v>10200</v>
      </c>
      <c r="B152" s="14">
        <f t="shared" si="18"/>
        <v>50</v>
      </c>
      <c r="C152" s="14">
        <v>14.136200000000001</v>
      </c>
      <c r="D152" s="15">
        <f t="shared" si="17"/>
        <v>836.55500000000006</v>
      </c>
    </row>
    <row r="153" spans="1:4" x14ac:dyDescent="0.25">
      <c r="A153" s="14">
        <v>10250</v>
      </c>
      <c r="B153" s="14">
        <f t="shared" si="18"/>
        <v>50</v>
      </c>
      <c r="C153" s="14">
        <v>10.0062</v>
      </c>
      <c r="D153" s="15">
        <f t="shared" si="17"/>
        <v>603.56000000000006</v>
      </c>
    </row>
    <row r="154" spans="1:4" x14ac:dyDescent="0.25">
      <c r="A154" s="14">
        <v>10300</v>
      </c>
      <c r="B154" s="14">
        <f t="shared" si="18"/>
        <v>50</v>
      </c>
      <c r="C154" s="14">
        <v>7.5407000000000002</v>
      </c>
      <c r="D154" s="15">
        <f t="shared" si="17"/>
        <v>438.67250000000001</v>
      </c>
    </row>
    <row r="155" spans="1:4" x14ac:dyDescent="0.25">
      <c r="A155" s="14">
        <f>A154+50</f>
        <v>10350</v>
      </c>
      <c r="B155" s="14">
        <f t="shared" si="18"/>
        <v>50</v>
      </c>
      <c r="C155" s="14">
        <v>5.9663000000000004</v>
      </c>
      <c r="D155" s="15">
        <f t="shared" si="17"/>
        <v>337.67500000000001</v>
      </c>
    </row>
    <row r="156" spans="1:4" x14ac:dyDescent="0.25">
      <c r="A156" s="14">
        <v>10400</v>
      </c>
      <c r="B156" s="14">
        <f t="shared" si="18"/>
        <v>50</v>
      </c>
      <c r="C156" s="14">
        <v>3.0996000000000001</v>
      </c>
      <c r="D156" s="15">
        <f t="shared" si="17"/>
        <v>226.64750000000004</v>
      </c>
    </row>
    <row r="157" spans="1:4" x14ac:dyDescent="0.25">
      <c r="A157" s="14">
        <v>10450</v>
      </c>
      <c r="B157" s="14">
        <f t="shared" si="18"/>
        <v>50</v>
      </c>
      <c r="C157" s="14">
        <v>2.9946999999999999</v>
      </c>
      <c r="D157" s="15">
        <f t="shared" ref="D157:D159" si="19">(((C156+C157)/2)*B157)</f>
        <v>152.35750000000002</v>
      </c>
    </row>
    <row r="158" spans="1:4" x14ac:dyDescent="0.25">
      <c r="A158" s="14">
        <v>10500</v>
      </c>
      <c r="B158" s="14">
        <f t="shared" si="18"/>
        <v>50</v>
      </c>
      <c r="C158" s="14">
        <v>5.1826999999999996</v>
      </c>
      <c r="D158" s="15">
        <f t="shared" si="19"/>
        <v>204.43499999999997</v>
      </c>
    </row>
    <row r="159" spans="1:4" x14ac:dyDescent="0.25">
      <c r="A159" s="14">
        <v>10550</v>
      </c>
      <c r="B159" s="14">
        <f t="shared" si="18"/>
        <v>50</v>
      </c>
      <c r="C159" s="14">
        <v>3.5548000000000002</v>
      </c>
      <c r="D159" s="15">
        <f t="shared" si="19"/>
        <v>218.43750000000003</v>
      </c>
    </row>
    <row r="165" spans="3:4" x14ac:dyDescent="0.25">
      <c r="C165" s="5" t="s">
        <v>6</v>
      </c>
      <c r="D165" s="19">
        <f>SUM(D2:D159)</f>
        <v>75343.380250000002</v>
      </c>
    </row>
    <row r="166" spans="3:4" x14ac:dyDescent="0.25">
      <c r="C166" s="6" t="s">
        <v>4</v>
      </c>
      <c r="D166" s="20">
        <v>114</v>
      </c>
    </row>
    <row r="167" spans="3:4" x14ac:dyDescent="0.25">
      <c r="C167" t="s">
        <v>7</v>
      </c>
      <c r="D167" s="19">
        <f>(D165*D166*12)/18000</f>
        <v>5726.096899000001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9"/>
  <sheetViews>
    <sheetView topLeftCell="A85" workbookViewId="0">
      <selection activeCell="F28" sqref="F28"/>
    </sheetView>
  </sheetViews>
  <sheetFormatPr defaultColWidth="9.140625" defaultRowHeight="15" x14ac:dyDescent="0.25"/>
  <cols>
    <col min="1" max="3" width="9.140625" style="10"/>
    <col min="4" max="4" width="12" style="10" bestFit="1" customWidth="1"/>
    <col min="5" max="16384" width="9.140625" style="10"/>
  </cols>
  <sheetData>
    <row r="1" spans="1:5" x14ac:dyDescent="0.25">
      <c r="A1" s="11" t="s">
        <v>3</v>
      </c>
      <c r="B1" s="11" t="s">
        <v>0</v>
      </c>
      <c r="C1" s="11" t="s">
        <v>1</v>
      </c>
      <c r="D1" s="11" t="s">
        <v>8</v>
      </c>
    </row>
    <row r="2" spans="1:5" x14ac:dyDescent="0.25">
      <c r="A2" s="14">
        <v>1550</v>
      </c>
      <c r="B2" s="14">
        <v>0</v>
      </c>
      <c r="C2" s="15">
        <v>0</v>
      </c>
      <c r="D2" s="15">
        <v>0</v>
      </c>
    </row>
    <row r="3" spans="1:5" x14ac:dyDescent="0.25">
      <c r="A3" s="14">
        <v>1600</v>
      </c>
      <c r="B3" s="14">
        <f t="shared" ref="B3:B49" si="0">A3-A2</f>
        <v>50</v>
      </c>
      <c r="C3" s="15">
        <v>9.3713999999999995</v>
      </c>
      <c r="D3" s="15">
        <f>(((C2+C3)/2)*B3)</f>
        <v>234.285</v>
      </c>
    </row>
    <row r="4" spans="1:5" x14ac:dyDescent="0.25">
      <c r="A4" s="14">
        <v>1650</v>
      </c>
      <c r="B4" s="14">
        <f t="shared" si="0"/>
        <v>50</v>
      </c>
      <c r="C4" s="15">
        <v>22.395900000000001</v>
      </c>
      <c r="D4" s="15">
        <f t="shared" ref="D4:D32" si="1">(((C3+C4)/2)*B4)</f>
        <v>794.1825</v>
      </c>
    </row>
    <row r="5" spans="1:5" x14ac:dyDescent="0.25">
      <c r="A5" s="14">
        <v>1700</v>
      </c>
      <c r="B5" s="14">
        <f t="shared" si="0"/>
        <v>50</v>
      </c>
      <c r="C5" s="15">
        <v>26.862500000000001</v>
      </c>
      <c r="D5" s="15">
        <f t="shared" si="1"/>
        <v>1231.46</v>
      </c>
    </row>
    <row r="6" spans="1:5" x14ac:dyDescent="0.25">
      <c r="A6" s="14">
        <v>1750</v>
      </c>
      <c r="B6" s="14">
        <f t="shared" ref="B6:B7" si="2">A6-A5</f>
        <v>50</v>
      </c>
      <c r="C6" s="15">
        <v>16.120699999999999</v>
      </c>
      <c r="D6" s="15">
        <f t="shared" ref="D6:D7" si="3">(((C5+C6)/2)*B6)</f>
        <v>1074.58</v>
      </c>
    </row>
    <row r="7" spans="1:5" x14ac:dyDescent="0.25">
      <c r="A7" s="14">
        <v>1800</v>
      </c>
      <c r="B7" s="14">
        <f t="shared" si="2"/>
        <v>50</v>
      </c>
      <c r="C7" s="15">
        <v>0</v>
      </c>
      <c r="D7" s="15">
        <f t="shared" si="3"/>
        <v>403.01749999999998</v>
      </c>
    </row>
    <row r="8" spans="1:5" x14ac:dyDescent="0.25">
      <c r="A8" s="14"/>
      <c r="B8" s="14"/>
      <c r="C8" s="15"/>
      <c r="D8" s="15"/>
    </row>
    <row r="9" spans="1:5" x14ac:dyDescent="0.25">
      <c r="A9" s="14"/>
      <c r="B9" s="14"/>
      <c r="C9" s="15"/>
      <c r="D9" s="15"/>
    </row>
    <row r="10" spans="1:5" x14ac:dyDescent="0.25">
      <c r="A10" s="14">
        <v>2200</v>
      </c>
      <c r="B10" s="14">
        <v>0</v>
      </c>
      <c r="C10" s="15">
        <v>0</v>
      </c>
      <c r="D10" s="15">
        <v>0</v>
      </c>
      <c r="E10" s="15"/>
    </row>
    <row r="11" spans="1:5" x14ac:dyDescent="0.25">
      <c r="A11" s="14">
        <v>2250</v>
      </c>
      <c r="B11" s="14">
        <f t="shared" ref="B11:B13" si="4">A11-A10</f>
        <v>50</v>
      </c>
      <c r="C11" s="15">
        <v>14.4659</v>
      </c>
      <c r="D11" s="15">
        <f t="shared" ref="D11:D13" si="5">(((C10+C11)/2)*B11)</f>
        <v>361.64749999999998</v>
      </c>
      <c r="E11" s="15"/>
    </row>
    <row r="12" spans="1:5" x14ac:dyDescent="0.25">
      <c r="A12" s="14">
        <v>2300</v>
      </c>
      <c r="B12" s="14">
        <f t="shared" si="4"/>
        <v>50</v>
      </c>
      <c r="C12" s="15">
        <v>29.396100000000001</v>
      </c>
      <c r="D12" s="15">
        <f t="shared" si="5"/>
        <v>1096.55</v>
      </c>
      <c r="E12" s="15"/>
    </row>
    <row r="13" spans="1:5" x14ac:dyDescent="0.25">
      <c r="A13" s="14">
        <v>2350</v>
      </c>
      <c r="B13" s="14">
        <f t="shared" si="4"/>
        <v>50</v>
      </c>
      <c r="C13" s="15">
        <v>35.698599999999999</v>
      </c>
      <c r="D13" s="15">
        <f t="shared" si="5"/>
        <v>1627.3675000000001</v>
      </c>
      <c r="E13" s="15"/>
    </row>
    <row r="14" spans="1:5" x14ac:dyDescent="0.25">
      <c r="A14" s="14">
        <v>2400</v>
      </c>
      <c r="B14" s="14">
        <f t="shared" ref="B14" si="6">A14-A13</f>
        <v>50</v>
      </c>
      <c r="C14" s="15">
        <v>38.7226</v>
      </c>
      <c r="D14" s="15">
        <f t="shared" ref="D14" si="7">(((C13+C14)/2)*B14)</f>
        <v>1860.53</v>
      </c>
    </row>
    <row r="15" spans="1:5" x14ac:dyDescent="0.25">
      <c r="A15" s="14">
        <v>2450</v>
      </c>
      <c r="B15" s="14">
        <f t="shared" si="0"/>
        <v>50</v>
      </c>
      <c r="C15" s="15">
        <v>57.103900000000003</v>
      </c>
      <c r="D15" s="15">
        <f t="shared" si="1"/>
        <v>2395.6625000000004</v>
      </c>
    </row>
    <row r="16" spans="1:5" x14ac:dyDescent="0.25">
      <c r="A16" s="14">
        <v>2500</v>
      </c>
      <c r="B16" s="14">
        <f t="shared" si="0"/>
        <v>50</v>
      </c>
      <c r="C16" s="15">
        <v>43.488</v>
      </c>
      <c r="D16" s="15">
        <f t="shared" si="1"/>
        <v>2514.7975000000001</v>
      </c>
    </row>
    <row r="17" spans="1:4" x14ac:dyDescent="0.25">
      <c r="A17" s="14">
        <v>2550</v>
      </c>
      <c r="B17" s="14">
        <f t="shared" si="0"/>
        <v>50</v>
      </c>
      <c r="C17" s="15">
        <v>10.859400000000001</v>
      </c>
      <c r="D17" s="15">
        <f t="shared" si="1"/>
        <v>1358.6849999999999</v>
      </c>
    </row>
    <row r="18" spans="1:4" x14ac:dyDescent="0.25">
      <c r="A18" s="14">
        <v>2600</v>
      </c>
      <c r="B18" s="14">
        <f t="shared" si="0"/>
        <v>50</v>
      </c>
      <c r="C18" s="15">
        <v>5.6242000000000001</v>
      </c>
      <c r="D18" s="15">
        <f t="shared" si="1"/>
        <v>412.09000000000009</v>
      </c>
    </row>
    <row r="19" spans="1:4" x14ac:dyDescent="0.25">
      <c r="A19" s="14">
        <v>2650</v>
      </c>
      <c r="B19" s="14">
        <f t="shared" si="0"/>
        <v>50</v>
      </c>
      <c r="C19" s="15">
        <v>7.2759999999999998</v>
      </c>
      <c r="D19" s="15">
        <f t="shared" si="1"/>
        <v>322.505</v>
      </c>
    </row>
    <row r="20" spans="1:4" x14ac:dyDescent="0.25">
      <c r="A20" s="14">
        <v>2700</v>
      </c>
      <c r="B20" s="14">
        <f t="shared" si="0"/>
        <v>50</v>
      </c>
      <c r="C20" s="15">
        <v>32.0488</v>
      </c>
      <c r="D20" s="15">
        <f t="shared" si="1"/>
        <v>983.11999999999989</v>
      </c>
    </row>
    <row r="21" spans="1:4" x14ac:dyDescent="0.25">
      <c r="A21" s="14">
        <v>2750</v>
      </c>
      <c r="B21" s="14">
        <f t="shared" si="0"/>
        <v>50</v>
      </c>
      <c r="C21" s="15">
        <v>29.306100000000001</v>
      </c>
      <c r="D21" s="15">
        <f t="shared" si="1"/>
        <v>1533.8724999999999</v>
      </c>
    </row>
    <row r="22" spans="1:4" x14ac:dyDescent="0.25">
      <c r="A22" s="14">
        <v>2800</v>
      </c>
      <c r="B22" s="14">
        <f t="shared" si="0"/>
        <v>50</v>
      </c>
      <c r="C22" s="15">
        <v>31.0762</v>
      </c>
      <c r="D22" s="15">
        <f t="shared" si="1"/>
        <v>1509.5575000000001</v>
      </c>
    </row>
    <row r="23" spans="1:4" x14ac:dyDescent="0.25">
      <c r="A23" s="14">
        <v>2850</v>
      </c>
      <c r="B23" s="14">
        <f t="shared" si="0"/>
        <v>50</v>
      </c>
      <c r="C23" s="15">
        <v>26.414000000000001</v>
      </c>
      <c r="D23" s="15">
        <f t="shared" si="1"/>
        <v>1437.2550000000001</v>
      </c>
    </row>
    <row r="24" spans="1:4" x14ac:dyDescent="0.25">
      <c r="A24" s="14">
        <v>2900</v>
      </c>
      <c r="B24" s="14">
        <f t="shared" si="0"/>
        <v>50</v>
      </c>
      <c r="C24" s="15">
        <v>22.1309</v>
      </c>
      <c r="D24" s="15">
        <f t="shared" si="1"/>
        <v>1213.6224999999999</v>
      </c>
    </row>
    <row r="25" spans="1:4" x14ac:dyDescent="0.25">
      <c r="A25" s="14">
        <v>2950</v>
      </c>
      <c r="B25" s="14">
        <f t="shared" si="0"/>
        <v>50</v>
      </c>
      <c r="C25" s="15">
        <v>20.505400000000002</v>
      </c>
      <c r="D25" s="15">
        <f t="shared" si="1"/>
        <v>1065.9075000000003</v>
      </c>
    </row>
    <row r="26" spans="1:4" x14ac:dyDescent="0.25">
      <c r="A26" s="14">
        <v>3000</v>
      </c>
      <c r="B26" s="14">
        <f t="shared" si="0"/>
        <v>50</v>
      </c>
      <c r="C26" s="15">
        <v>16.184799999999999</v>
      </c>
      <c r="D26" s="15">
        <f t="shared" si="1"/>
        <v>917.25500000000011</v>
      </c>
    </row>
    <row r="27" spans="1:4" x14ac:dyDescent="0.25">
      <c r="A27" s="14">
        <v>3050</v>
      </c>
      <c r="B27" s="14">
        <f t="shared" si="0"/>
        <v>50</v>
      </c>
      <c r="C27" s="15">
        <v>14.8142</v>
      </c>
      <c r="D27" s="15">
        <f t="shared" si="1"/>
        <v>774.97500000000002</v>
      </c>
    </row>
    <row r="28" spans="1:4" x14ac:dyDescent="0.25">
      <c r="A28" s="14">
        <v>3100</v>
      </c>
      <c r="B28" s="14">
        <f t="shared" si="0"/>
        <v>50</v>
      </c>
      <c r="C28" s="15">
        <v>11.2448</v>
      </c>
      <c r="D28" s="15">
        <f t="shared" si="1"/>
        <v>651.47499999999991</v>
      </c>
    </row>
    <row r="29" spans="1:4" x14ac:dyDescent="0.25">
      <c r="A29" s="14">
        <v>3150</v>
      </c>
      <c r="B29" s="14">
        <f t="shared" si="0"/>
        <v>50</v>
      </c>
      <c r="C29" s="15">
        <v>7.7272999999999996</v>
      </c>
      <c r="D29" s="15">
        <f t="shared" si="1"/>
        <v>474.30249999999995</v>
      </c>
    </row>
    <row r="30" spans="1:4" x14ac:dyDescent="0.25">
      <c r="A30" s="14">
        <v>3200</v>
      </c>
      <c r="B30" s="14">
        <f t="shared" si="0"/>
        <v>50</v>
      </c>
      <c r="C30" s="15">
        <v>3.0606</v>
      </c>
      <c r="D30" s="15">
        <f t="shared" si="1"/>
        <v>269.69749999999999</v>
      </c>
    </row>
    <row r="31" spans="1:4" x14ac:dyDescent="0.25">
      <c r="A31" s="14">
        <v>3250</v>
      </c>
      <c r="B31" s="14">
        <f t="shared" si="0"/>
        <v>50</v>
      </c>
      <c r="C31" s="15">
        <v>2.2766000000000002</v>
      </c>
      <c r="D31" s="15">
        <f t="shared" si="1"/>
        <v>133.43</v>
      </c>
    </row>
    <row r="32" spans="1:4" x14ac:dyDescent="0.25">
      <c r="A32" s="14">
        <v>3300</v>
      </c>
      <c r="B32" s="14">
        <f t="shared" si="0"/>
        <v>50</v>
      </c>
      <c r="C32" s="15">
        <v>7.98</v>
      </c>
      <c r="D32" s="15">
        <f t="shared" si="1"/>
        <v>256.41500000000002</v>
      </c>
    </row>
    <row r="33" spans="1:4" x14ac:dyDescent="0.25">
      <c r="A33" s="14">
        <v>3350</v>
      </c>
      <c r="B33" s="14">
        <f t="shared" ref="B33:B35" si="8">A33-A32</f>
        <v>50</v>
      </c>
      <c r="C33" s="15">
        <v>15.735099999999999</v>
      </c>
      <c r="D33" s="15">
        <f t="shared" ref="D33:D35" si="9">(((C32+C33)/2)*B33)</f>
        <v>592.87749999999994</v>
      </c>
    </row>
    <row r="34" spans="1:4" x14ac:dyDescent="0.25">
      <c r="A34" s="14">
        <v>3400</v>
      </c>
      <c r="B34" s="14">
        <f t="shared" si="8"/>
        <v>50</v>
      </c>
      <c r="C34" s="15">
        <v>24.6768</v>
      </c>
      <c r="D34" s="15">
        <f t="shared" si="9"/>
        <v>1010.2975000000001</v>
      </c>
    </row>
    <row r="35" spans="1:4" x14ac:dyDescent="0.25">
      <c r="A35" s="14">
        <v>3450</v>
      </c>
      <c r="B35" s="14">
        <f t="shared" si="8"/>
        <v>50</v>
      </c>
      <c r="C35" s="15">
        <v>0</v>
      </c>
      <c r="D35" s="15">
        <f t="shared" si="9"/>
        <v>616.91999999999996</v>
      </c>
    </row>
    <row r="36" spans="1:4" x14ac:dyDescent="0.25">
      <c r="A36" s="14"/>
      <c r="B36" s="14"/>
      <c r="C36" s="15"/>
      <c r="D36" s="15"/>
    </row>
    <row r="37" spans="1:4" x14ac:dyDescent="0.25">
      <c r="A37" s="14">
        <v>4125</v>
      </c>
      <c r="B37" s="14">
        <v>0</v>
      </c>
      <c r="C37" s="15">
        <v>0</v>
      </c>
      <c r="D37" s="15">
        <f t="shared" ref="D37:D40" si="10">(((C36+C37)/2)*B37)</f>
        <v>0</v>
      </c>
    </row>
    <row r="38" spans="1:4" x14ac:dyDescent="0.25">
      <c r="A38" s="14">
        <v>4150</v>
      </c>
      <c r="B38" s="14">
        <f t="shared" ref="B38:B40" si="11">A38-A37</f>
        <v>25</v>
      </c>
      <c r="C38" s="15">
        <v>83.612300000000005</v>
      </c>
      <c r="D38" s="15">
        <f t="shared" si="10"/>
        <v>1045.1537499999999</v>
      </c>
    </row>
    <row r="39" spans="1:4" x14ac:dyDescent="0.25">
      <c r="A39" s="14">
        <v>4200</v>
      </c>
      <c r="B39" s="14">
        <f t="shared" si="11"/>
        <v>50</v>
      </c>
      <c r="C39" s="15">
        <v>25.320900000000002</v>
      </c>
      <c r="D39" s="15">
        <f t="shared" si="10"/>
        <v>2723.33</v>
      </c>
    </row>
    <row r="40" spans="1:4" x14ac:dyDescent="0.25">
      <c r="A40" s="14">
        <v>4250</v>
      </c>
      <c r="B40" s="14">
        <f t="shared" si="11"/>
        <v>50</v>
      </c>
      <c r="C40" s="15">
        <v>0</v>
      </c>
      <c r="D40" s="15">
        <f t="shared" si="10"/>
        <v>633.02250000000004</v>
      </c>
    </row>
    <row r="41" spans="1:4" x14ac:dyDescent="0.25">
      <c r="A41" s="14"/>
      <c r="B41" s="14"/>
      <c r="C41" s="15"/>
      <c r="D41" s="15"/>
    </row>
    <row r="42" spans="1:4" x14ac:dyDescent="0.25">
      <c r="A42" s="14">
        <v>5150</v>
      </c>
      <c r="B42" s="14">
        <v>0</v>
      </c>
      <c r="C42" s="15">
        <v>0</v>
      </c>
      <c r="D42" s="15">
        <v>0</v>
      </c>
    </row>
    <row r="43" spans="1:4" x14ac:dyDescent="0.25">
      <c r="A43" s="14">
        <v>5200</v>
      </c>
      <c r="B43" s="14">
        <v>50</v>
      </c>
      <c r="C43" s="15">
        <v>0.35680000000000001</v>
      </c>
      <c r="D43" s="15">
        <f>(((C42+C43)/2)*B43)</f>
        <v>8.92</v>
      </c>
    </row>
    <row r="44" spans="1:4" x14ac:dyDescent="0.25">
      <c r="A44" s="14">
        <v>5250</v>
      </c>
      <c r="B44" s="14">
        <f t="shared" si="0"/>
        <v>50</v>
      </c>
      <c r="C44" s="15">
        <f>1.135+3.6012</f>
        <v>4.7362000000000002</v>
      </c>
      <c r="D44" s="15">
        <f t="shared" ref="D44:D94" si="12">(((C43+C44)/2)*B44)</f>
        <v>127.325</v>
      </c>
    </row>
    <row r="45" spans="1:4" x14ac:dyDescent="0.25">
      <c r="A45" s="14">
        <v>5300</v>
      </c>
      <c r="B45" s="14">
        <f t="shared" si="0"/>
        <v>50</v>
      </c>
      <c r="C45" s="15">
        <f>16.653+5.9982</f>
        <v>22.651199999999999</v>
      </c>
      <c r="D45" s="15">
        <f t="shared" si="12"/>
        <v>684.68499999999995</v>
      </c>
    </row>
    <row r="46" spans="1:4" x14ac:dyDescent="0.25">
      <c r="A46" s="14">
        <v>5350</v>
      </c>
      <c r="B46" s="14">
        <f t="shared" si="0"/>
        <v>50</v>
      </c>
      <c r="C46" s="15">
        <f>8.4035+9.7482</f>
        <v>18.151699999999998</v>
      </c>
      <c r="D46" s="15">
        <f t="shared" si="12"/>
        <v>1020.0724999999999</v>
      </c>
    </row>
    <row r="47" spans="1:4" x14ac:dyDescent="0.25">
      <c r="A47" s="14">
        <v>5400</v>
      </c>
      <c r="B47" s="14">
        <f t="shared" si="0"/>
        <v>50</v>
      </c>
      <c r="C47" s="15">
        <f>8.2636+12.6233</f>
        <v>20.886900000000001</v>
      </c>
      <c r="D47" s="15">
        <f t="shared" si="12"/>
        <v>975.96500000000003</v>
      </c>
    </row>
    <row r="48" spans="1:4" x14ac:dyDescent="0.25">
      <c r="A48" s="14">
        <v>5450</v>
      </c>
      <c r="B48" s="14">
        <f t="shared" si="0"/>
        <v>50</v>
      </c>
      <c r="C48" s="15">
        <v>21.994199999999999</v>
      </c>
      <c r="D48" s="15">
        <f t="shared" si="12"/>
        <v>1072.0275000000001</v>
      </c>
    </row>
    <row r="49" spans="1:4" x14ac:dyDescent="0.25">
      <c r="A49" s="14">
        <v>5500</v>
      </c>
      <c r="B49" s="14">
        <f t="shared" si="0"/>
        <v>50</v>
      </c>
      <c r="C49" s="15">
        <v>0</v>
      </c>
      <c r="D49" s="15">
        <f t="shared" si="12"/>
        <v>549.85500000000002</v>
      </c>
    </row>
    <row r="50" spans="1:4" ht="15.75" customHeight="1" x14ac:dyDescent="0.25">
      <c r="B50" s="14"/>
      <c r="D50" s="15"/>
    </row>
    <row r="51" spans="1:4" x14ac:dyDescent="0.25">
      <c r="A51" s="14">
        <v>5650</v>
      </c>
      <c r="B51" s="14">
        <v>0</v>
      </c>
      <c r="C51" s="15">
        <v>0</v>
      </c>
      <c r="D51" s="15">
        <v>0</v>
      </c>
    </row>
    <row r="52" spans="1:4" x14ac:dyDescent="0.25">
      <c r="A52" s="14">
        <v>5700</v>
      </c>
      <c r="B52" s="14">
        <f t="shared" ref="B52:B112" si="13">A52-A51</f>
        <v>50</v>
      </c>
      <c r="C52" s="15">
        <v>29.679200000000002</v>
      </c>
      <c r="D52" s="15">
        <f>(((C51+C52)/2)*B52)</f>
        <v>741.98</v>
      </c>
    </row>
    <row r="53" spans="1:4" x14ac:dyDescent="0.25">
      <c r="A53" s="14">
        <v>5750</v>
      </c>
      <c r="B53" s="14">
        <f t="shared" si="13"/>
        <v>50</v>
      </c>
      <c r="C53" s="15">
        <v>28.506900000000002</v>
      </c>
      <c r="D53" s="15">
        <f t="shared" si="12"/>
        <v>1454.6525000000001</v>
      </c>
    </row>
    <row r="54" spans="1:4" x14ac:dyDescent="0.25">
      <c r="A54" s="14">
        <v>5800</v>
      </c>
      <c r="B54" s="14">
        <f t="shared" si="13"/>
        <v>50</v>
      </c>
      <c r="C54" s="15">
        <v>23.6599</v>
      </c>
      <c r="D54" s="15">
        <f t="shared" si="12"/>
        <v>1304.17</v>
      </c>
    </row>
    <row r="55" spans="1:4" x14ac:dyDescent="0.25">
      <c r="A55" s="14">
        <v>5850</v>
      </c>
      <c r="B55" s="14">
        <f t="shared" si="13"/>
        <v>50</v>
      </c>
      <c r="C55" s="15">
        <v>15.192399999999999</v>
      </c>
      <c r="D55" s="15">
        <f t="shared" si="12"/>
        <v>971.3075</v>
      </c>
    </row>
    <row r="56" spans="1:4" x14ac:dyDescent="0.25">
      <c r="A56" s="14">
        <v>5900</v>
      </c>
      <c r="B56" s="14">
        <f t="shared" si="13"/>
        <v>50</v>
      </c>
      <c r="C56" s="15">
        <v>12.7043</v>
      </c>
      <c r="D56" s="15">
        <f t="shared" si="12"/>
        <v>697.41750000000002</v>
      </c>
    </row>
    <row r="57" spans="1:4" x14ac:dyDescent="0.25">
      <c r="A57" s="14">
        <v>5950</v>
      </c>
      <c r="B57" s="14">
        <f t="shared" si="13"/>
        <v>50</v>
      </c>
      <c r="C57" s="15">
        <v>10.620799999999999</v>
      </c>
      <c r="D57" s="15">
        <f t="shared" si="12"/>
        <v>583.12749999999994</v>
      </c>
    </row>
    <row r="58" spans="1:4" x14ac:dyDescent="0.25">
      <c r="A58" s="14">
        <v>6000</v>
      </c>
      <c r="B58" s="14">
        <f t="shared" si="13"/>
        <v>50</v>
      </c>
      <c r="C58" s="15">
        <v>7.7275999999999998</v>
      </c>
      <c r="D58" s="15">
        <f t="shared" si="12"/>
        <v>458.70999999999992</v>
      </c>
    </row>
    <row r="59" spans="1:4" x14ac:dyDescent="0.25">
      <c r="A59" s="14">
        <v>6050</v>
      </c>
      <c r="B59" s="14">
        <f t="shared" si="13"/>
        <v>50</v>
      </c>
      <c r="C59" s="15">
        <v>5.9146999999999998</v>
      </c>
      <c r="D59" s="15">
        <f t="shared" si="12"/>
        <v>341.05749999999995</v>
      </c>
    </row>
    <row r="60" spans="1:4" x14ac:dyDescent="0.25">
      <c r="A60" s="14">
        <v>6100</v>
      </c>
      <c r="B60" s="14">
        <f t="shared" si="13"/>
        <v>50</v>
      </c>
      <c r="C60" s="15">
        <v>5.5410000000000004</v>
      </c>
      <c r="D60" s="15">
        <f t="shared" si="12"/>
        <v>286.39249999999998</v>
      </c>
    </row>
    <row r="61" spans="1:4" x14ac:dyDescent="0.25">
      <c r="A61" s="14">
        <v>6150</v>
      </c>
      <c r="B61" s="14">
        <f t="shared" si="13"/>
        <v>50</v>
      </c>
      <c r="C61" s="15">
        <v>8.4918999999999993</v>
      </c>
      <c r="D61" s="15">
        <f t="shared" si="12"/>
        <v>350.82249999999999</v>
      </c>
    </row>
    <row r="62" spans="1:4" x14ac:dyDescent="0.25">
      <c r="A62" s="14">
        <v>6200</v>
      </c>
      <c r="B62" s="14">
        <f t="shared" si="13"/>
        <v>50</v>
      </c>
      <c r="C62" s="15">
        <v>11.6356</v>
      </c>
      <c r="D62" s="15">
        <f t="shared" si="12"/>
        <v>503.18749999999994</v>
      </c>
    </row>
    <row r="63" spans="1:4" x14ac:dyDescent="0.25">
      <c r="A63" s="14">
        <v>6250</v>
      </c>
      <c r="B63" s="14">
        <f t="shared" si="13"/>
        <v>50</v>
      </c>
      <c r="C63" s="15">
        <v>12.8195</v>
      </c>
      <c r="D63" s="15">
        <f t="shared" si="12"/>
        <v>611.37750000000005</v>
      </c>
    </row>
    <row r="64" spans="1:4" x14ac:dyDescent="0.25">
      <c r="A64" s="14">
        <v>6300</v>
      </c>
      <c r="B64" s="14">
        <f t="shared" si="13"/>
        <v>50</v>
      </c>
      <c r="C64" s="15">
        <v>12.743</v>
      </c>
      <c r="D64" s="15">
        <f t="shared" si="12"/>
        <v>639.0625</v>
      </c>
    </row>
    <row r="65" spans="1:4" x14ac:dyDescent="0.25">
      <c r="A65" s="14">
        <v>6350</v>
      </c>
      <c r="B65" s="14">
        <f t="shared" si="13"/>
        <v>50</v>
      </c>
      <c r="C65" s="15">
        <v>13.597</v>
      </c>
      <c r="D65" s="15">
        <f t="shared" si="12"/>
        <v>658.5</v>
      </c>
    </row>
    <row r="66" spans="1:4" x14ac:dyDescent="0.25">
      <c r="A66" s="14">
        <v>6400</v>
      </c>
      <c r="B66" s="14">
        <f t="shared" si="13"/>
        <v>50</v>
      </c>
      <c r="C66" s="15">
        <v>9.1705000000000005</v>
      </c>
      <c r="D66" s="15">
        <f t="shared" si="12"/>
        <v>569.1875</v>
      </c>
    </row>
    <row r="67" spans="1:4" x14ac:dyDescent="0.25">
      <c r="A67" s="14">
        <v>6450</v>
      </c>
      <c r="B67" s="14">
        <f t="shared" si="13"/>
        <v>50</v>
      </c>
      <c r="C67" s="15">
        <v>48.466999999999999</v>
      </c>
      <c r="D67" s="15">
        <f t="shared" si="12"/>
        <v>1440.9375</v>
      </c>
    </row>
    <row r="68" spans="1:4" x14ac:dyDescent="0.25">
      <c r="A68" s="14">
        <v>6500</v>
      </c>
      <c r="B68" s="14">
        <f t="shared" si="13"/>
        <v>50</v>
      </c>
      <c r="C68" s="15">
        <v>16.827100000000002</v>
      </c>
      <c r="D68" s="15">
        <f t="shared" si="12"/>
        <v>1632.3525</v>
      </c>
    </row>
    <row r="69" spans="1:4" x14ac:dyDescent="0.25">
      <c r="A69" s="14">
        <v>6550</v>
      </c>
      <c r="B69" s="14">
        <f t="shared" si="13"/>
        <v>50</v>
      </c>
      <c r="C69" s="15">
        <v>5.2510000000000003</v>
      </c>
      <c r="D69" s="15">
        <f t="shared" si="12"/>
        <v>551.9525000000001</v>
      </c>
    </row>
    <row r="70" spans="1:4" x14ac:dyDescent="0.25">
      <c r="A70" s="14">
        <v>6600</v>
      </c>
      <c r="B70" s="14">
        <f t="shared" si="13"/>
        <v>50</v>
      </c>
      <c r="C70" s="15">
        <v>0</v>
      </c>
      <c r="D70" s="15">
        <f t="shared" si="12"/>
        <v>131.27500000000001</v>
      </c>
    </row>
    <row r="71" spans="1:4" x14ac:dyDescent="0.25">
      <c r="A71" s="14">
        <v>6650</v>
      </c>
      <c r="B71" s="14">
        <f t="shared" si="13"/>
        <v>50</v>
      </c>
      <c r="C71" s="15">
        <v>5.87</v>
      </c>
      <c r="D71" s="15">
        <f t="shared" si="12"/>
        <v>146.75</v>
      </c>
    </row>
    <row r="72" spans="1:4" x14ac:dyDescent="0.25">
      <c r="A72" s="14">
        <v>6700</v>
      </c>
      <c r="B72" s="14">
        <f t="shared" si="13"/>
        <v>50</v>
      </c>
      <c r="C72" s="15">
        <v>9.4785000000000004</v>
      </c>
      <c r="D72" s="15">
        <f t="shared" si="12"/>
        <v>383.71250000000003</v>
      </c>
    </row>
    <row r="73" spans="1:4" x14ac:dyDescent="0.25">
      <c r="A73" s="14">
        <v>6750</v>
      </c>
      <c r="B73" s="14">
        <f t="shared" si="13"/>
        <v>50</v>
      </c>
      <c r="C73" s="15">
        <v>8.9123000000000001</v>
      </c>
      <c r="D73" s="15">
        <f t="shared" si="12"/>
        <v>459.77</v>
      </c>
    </row>
    <row r="74" spans="1:4" x14ac:dyDescent="0.25">
      <c r="A74" s="14">
        <v>6800</v>
      </c>
      <c r="B74" s="14">
        <f t="shared" si="13"/>
        <v>50</v>
      </c>
      <c r="C74" s="15">
        <v>7.3307000000000002</v>
      </c>
      <c r="D74" s="15">
        <f t="shared" si="12"/>
        <v>406.07500000000005</v>
      </c>
    </row>
    <row r="75" spans="1:4" x14ac:dyDescent="0.25">
      <c r="A75" s="14">
        <v>6850</v>
      </c>
      <c r="B75" s="14">
        <f t="shared" si="13"/>
        <v>50</v>
      </c>
      <c r="C75" s="15">
        <v>6.6974</v>
      </c>
      <c r="D75" s="15">
        <f t="shared" si="12"/>
        <v>350.70249999999999</v>
      </c>
    </row>
    <row r="76" spans="1:4" x14ac:dyDescent="0.25">
      <c r="A76" s="14">
        <v>6900</v>
      </c>
      <c r="B76" s="14">
        <f t="shared" si="13"/>
        <v>50</v>
      </c>
      <c r="C76" s="15">
        <v>6.3677999999999999</v>
      </c>
      <c r="D76" s="15">
        <f t="shared" si="12"/>
        <v>326.63</v>
      </c>
    </row>
    <row r="77" spans="1:4" x14ac:dyDescent="0.25">
      <c r="A77" s="14">
        <v>6950</v>
      </c>
      <c r="B77" s="14">
        <f t="shared" si="13"/>
        <v>50</v>
      </c>
      <c r="C77" s="15">
        <v>5.1604000000000001</v>
      </c>
      <c r="D77" s="15">
        <f t="shared" si="12"/>
        <v>288.20499999999998</v>
      </c>
    </row>
    <row r="78" spans="1:4" x14ac:dyDescent="0.25">
      <c r="A78" s="14">
        <v>7000</v>
      </c>
      <c r="B78" s="14">
        <f t="shared" si="13"/>
        <v>50</v>
      </c>
      <c r="C78" s="15">
        <v>3.5577000000000001</v>
      </c>
      <c r="D78" s="15">
        <f t="shared" si="12"/>
        <v>217.95249999999999</v>
      </c>
    </row>
    <row r="79" spans="1:4" x14ac:dyDescent="0.25">
      <c r="A79" s="14">
        <v>7050</v>
      </c>
      <c r="B79" s="14">
        <f t="shared" si="13"/>
        <v>50</v>
      </c>
      <c r="C79" s="15">
        <v>0</v>
      </c>
      <c r="D79" s="15">
        <f t="shared" si="12"/>
        <v>88.942499999999995</v>
      </c>
    </row>
    <row r="80" spans="1:4" x14ac:dyDescent="0.25">
      <c r="B80" s="14"/>
      <c r="D80" s="15"/>
    </row>
    <row r="81" spans="1:4" x14ac:dyDescent="0.25">
      <c r="A81" s="14">
        <v>7250</v>
      </c>
      <c r="B81" s="14">
        <v>0</v>
      </c>
      <c r="C81" s="15">
        <v>0</v>
      </c>
      <c r="D81" s="15">
        <f t="shared" ref="D81" si="14">(((C80+C81)/2)*B81)</f>
        <v>0</v>
      </c>
    </row>
    <row r="82" spans="1:4" x14ac:dyDescent="0.25">
      <c r="A82" s="14">
        <v>7300</v>
      </c>
      <c r="B82" s="14">
        <f t="shared" ref="B82:B86" si="15">A82-A81</f>
        <v>50</v>
      </c>
      <c r="C82" s="15">
        <v>1.7415</v>
      </c>
      <c r="D82" s="15">
        <f t="shared" ref="D82:D86" si="16">(((C81+C82)/2)*B82)</f>
        <v>43.537500000000001</v>
      </c>
    </row>
    <row r="83" spans="1:4" x14ac:dyDescent="0.25">
      <c r="A83" s="14">
        <v>7350</v>
      </c>
      <c r="B83" s="14">
        <f t="shared" si="15"/>
        <v>50</v>
      </c>
      <c r="C83" s="15">
        <v>2.1783999999999999</v>
      </c>
      <c r="D83" s="15">
        <f t="shared" si="16"/>
        <v>97.997500000000002</v>
      </c>
    </row>
    <row r="84" spans="1:4" x14ac:dyDescent="0.25">
      <c r="A84" s="14">
        <v>7400</v>
      </c>
      <c r="B84" s="14">
        <f t="shared" si="15"/>
        <v>50</v>
      </c>
      <c r="C84" s="15">
        <v>0</v>
      </c>
      <c r="D84" s="15">
        <f t="shared" si="16"/>
        <v>54.459999999999994</v>
      </c>
    </row>
    <row r="85" spans="1:4" x14ac:dyDescent="0.25">
      <c r="A85" s="14">
        <v>7450</v>
      </c>
      <c r="B85" s="14">
        <f t="shared" si="15"/>
        <v>50</v>
      </c>
      <c r="C85" s="15">
        <v>0</v>
      </c>
      <c r="D85" s="15">
        <f t="shared" si="16"/>
        <v>0</v>
      </c>
    </row>
    <row r="86" spans="1:4" x14ac:dyDescent="0.25">
      <c r="A86" s="14">
        <v>7500</v>
      </c>
      <c r="B86" s="14">
        <f t="shared" si="15"/>
        <v>50</v>
      </c>
      <c r="C86" s="15">
        <v>0</v>
      </c>
      <c r="D86" s="15">
        <f t="shared" si="16"/>
        <v>0</v>
      </c>
    </row>
    <row r="87" spans="1:4" x14ac:dyDescent="0.25">
      <c r="A87" s="14">
        <v>7550</v>
      </c>
      <c r="B87" s="14">
        <f t="shared" si="13"/>
        <v>50</v>
      </c>
      <c r="C87" s="15">
        <v>7.8403</v>
      </c>
      <c r="D87" s="15">
        <f t="shared" si="12"/>
        <v>196.00749999999999</v>
      </c>
    </row>
    <row r="88" spans="1:4" x14ac:dyDescent="0.25">
      <c r="A88" s="14">
        <v>7600</v>
      </c>
      <c r="B88" s="14">
        <f t="shared" si="13"/>
        <v>50</v>
      </c>
      <c r="C88" s="15">
        <v>0</v>
      </c>
      <c r="D88" s="15">
        <f t="shared" si="12"/>
        <v>196.00749999999999</v>
      </c>
    </row>
    <row r="89" spans="1:4" x14ac:dyDescent="0.25">
      <c r="B89" s="14"/>
      <c r="D89" s="15"/>
    </row>
    <row r="90" spans="1:4" x14ac:dyDescent="0.25">
      <c r="A90" s="14">
        <v>7700</v>
      </c>
      <c r="B90" s="14">
        <v>0</v>
      </c>
      <c r="C90" s="15">
        <v>0</v>
      </c>
      <c r="D90" s="15">
        <f t="shared" si="12"/>
        <v>0</v>
      </c>
    </row>
    <row r="91" spans="1:4" x14ac:dyDescent="0.25">
      <c r="A91" s="14">
        <v>7750</v>
      </c>
      <c r="B91" s="14">
        <f t="shared" si="13"/>
        <v>50</v>
      </c>
      <c r="C91" s="15">
        <v>6.8821000000000003</v>
      </c>
      <c r="D91" s="15">
        <f t="shared" si="12"/>
        <v>172.05250000000001</v>
      </c>
    </row>
    <row r="92" spans="1:4" x14ac:dyDescent="0.25">
      <c r="A92" s="14">
        <v>7800</v>
      </c>
      <c r="B92" s="14">
        <f t="shared" si="13"/>
        <v>50</v>
      </c>
      <c r="C92" s="15">
        <v>6.4965000000000002</v>
      </c>
      <c r="D92" s="15">
        <f t="shared" si="12"/>
        <v>334.46500000000003</v>
      </c>
    </row>
    <row r="93" spans="1:4" x14ac:dyDescent="0.25">
      <c r="A93" s="14">
        <v>7850</v>
      </c>
      <c r="B93" s="14">
        <f t="shared" si="13"/>
        <v>50</v>
      </c>
      <c r="C93" s="15">
        <v>5.9687999999999999</v>
      </c>
      <c r="D93" s="15">
        <f t="shared" si="12"/>
        <v>311.63249999999999</v>
      </c>
    </row>
    <row r="94" spans="1:4" x14ac:dyDescent="0.25">
      <c r="A94" s="14">
        <v>7900</v>
      </c>
      <c r="B94" s="14">
        <f t="shared" si="13"/>
        <v>50</v>
      </c>
      <c r="C94" s="15">
        <v>5.0509000000000004</v>
      </c>
      <c r="D94" s="15">
        <f t="shared" si="12"/>
        <v>275.49250000000001</v>
      </c>
    </row>
    <row r="95" spans="1:4" x14ac:dyDescent="0.25">
      <c r="A95" s="14">
        <v>7950</v>
      </c>
      <c r="B95" s="14">
        <f t="shared" si="13"/>
        <v>50</v>
      </c>
      <c r="C95" s="15">
        <v>4.4913999999999996</v>
      </c>
      <c r="D95" s="15">
        <f t="shared" ref="D95:D112" si="17">(((C94+C95)/2)*B95)</f>
        <v>238.55750000000003</v>
      </c>
    </row>
    <row r="96" spans="1:4" x14ac:dyDescent="0.25">
      <c r="A96" s="14">
        <v>8000</v>
      </c>
      <c r="B96" s="14">
        <f t="shared" si="13"/>
        <v>50</v>
      </c>
      <c r="C96" s="15">
        <v>4.0102000000000002</v>
      </c>
      <c r="D96" s="15">
        <f t="shared" si="17"/>
        <v>212.54</v>
      </c>
    </row>
    <row r="97" spans="1:4" x14ac:dyDescent="0.25">
      <c r="A97" s="14">
        <v>8050</v>
      </c>
      <c r="B97" s="14">
        <f t="shared" si="13"/>
        <v>50</v>
      </c>
      <c r="C97" s="15">
        <v>4.1272000000000002</v>
      </c>
      <c r="D97" s="15">
        <f t="shared" si="17"/>
        <v>203.435</v>
      </c>
    </row>
    <row r="98" spans="1:4" x14ac:dyDescent="0.25">
      <c r="A98" s="14">
        <v>8100</v>
      </c>
      <c r="B98" s="14">
        <f t="shared" si="13"/>
        <v>50</v>
      </c>
      <c r="C98" s="15">
        <v>1.7535000000000001</v>
      </c>
      <c r="D98" s="15">
        <f t="shared" si="17"/>
        <v>147.01750000000001</v>
      </c>
    </row>
    <row r="99" spans="1:4" x14ac:dyDescent="0.25">
      <c r="A99" s="14">
        <v>8150</v>
      </c>
      <c r="B99" s="14">
        <f t="shared" si="13"/>
        <v>50</v>
      </c>
      <c r="C99" s="15">
        <v>0</v>
      </c>
      <c r="D99" s="15">
        <f t="shared" si="17"/>
        <v>43.837499999999999</v>
      </c>
    </row>
    <row r="100" spans="1:4" x14ac:dyDescent="0.25">
      <c r="B100" s="14"/>
      <c r="D100" s="15"/>
    </row>
    <row r="101" spans="1:4" x14ac:dyDescent="0.25">
      <c r="A101" s="14">
        <v>9500</v>
      </c>
      <c r="B101" s="14">
        <v>0</v>
      </c>
      <c r="C101" s="15">
        <v>0</v>
      </c>
      <c r="D101" s="15">
        <f t="shared" si="17"/>
        <v>0</v>
      </c>
    </row>
    <row r="102" spans="1:4" x14ac:dyDescent="0.25">
      <c r="A102" s="14">
        <v>9550</v>
      </c>
      <c r="B102" s="14">
        <f t="shared" si="13"/>
        <v>50</v>
      </c>
      <c r="C102" s="15">
        <v>10.6129</v>
      </c>
      <c r="D102" s="15">
        <f t="shared" si="17"/>
        <v>265.32249999999999</v>
      </c>
    </row>
    <row r="103" spans="1:4" x14ac:dyDescent="0.25">
      <c r="A103" s="14">
        <v>9600</v>
      </c>
      <c r="B103" s="14">
        <f t="shared" si="13"/>
        <v>50</v>
      </c>
      <c r="C103" s="15">
        <v>19.363099999999999</v>
      </c>
      <c r="D103" s="15">
        <f t="shared" si="17"/>
        <v>749.4</v>
      </c>
    </row>
    <row r="104" spans="1:4" x14ac:dyDescent="0.25">
      <c r="A104" s="14">
        <v>9650</v>
      </c>
      <c r="B104" s="14">
        <f t="shared" si="13"/>
        <v>50</v>
      </c>
      <c r="C104" s="15">
        <v>0</v>
      </c>
      <c r="D104" s="15">
        <f t="shared" si="17"/>
        <v>484.07749999999999</v>
      </c>
    </row>
    <row r="105" spans="1:4" x14ac:dyDescent="0.25">
      <c r="B105" s="14"/>
      <c r="D105" s="15"/>
    </row>
    <row r="106" spans="1:4" x14ac:dyDescent="0.25">
      <c r="A106" s="14">
        <v>10000</v>
      </c>
      <c r="B106" s="14">
        <v>0</v>
      </c>
      <c r="C106" s="15">
        <v>0</v>
      </c>
      <c r="D106" s="15">
        <f t="shared" si="17"/>
        <v>0</v>
      </c>
    </row>
    <row r="107" spans="1:4" x14ac:dyDescent="0.25">
      <c r="A107" s="14">
        <v>10050</v>
      </c>
      <c r="B107" s="14">
        <f t="shared" si="13"/>
        <v>50</v>
      </c>
      <c r="C107" s="15">
        <v>3.8714</v>
      </c>
      <c r="D107" s="15">
        <f t="shared" si="17"/>
        <v>96.784999999999997</v>
      </c>
    </row>
    <row r="108" spans="1:4" x14ac:dyDescent="0.25">
      <c r="A108" s="14">
        <v>10100</v>
      </c>
      <c r="B108" s="14">
        <f t="shared" si="13"/>
        <v>50</v>
      </c>
      <c r="C108" s="15">
        <v>7.1759000000000004</v>
      </c>
      <c r="D108" s="15">
        <f t="shared" si="17"/>
        <v>276.1825</v>
      </c>
    </row>
    <row r="109" spans="1:4" x14ac:dyDescent="0.25">
      <c r="A109" s="14">
        <v>10150</v>
      </c>
      <c r="B109" s="14">
        <f t="shared" si="13"/>
        <v>50</v>
      </c>
      <c r="C109" s="15">
        <v>12.751099999999999</v>
      </c>
      <c r="D109" s="15">
        <f t="shared" si="17"/>
        <v>498.17500000000001</v>
      </c>
    </row>
    <row r="110" spans="1:4" x14ac:dyDescent="0.25">
      <c r="A110" s="14">
        <v>10200</v>
      </c>
      <c r="B110" s="14">
        <f t="shared" si="13"/>
        <v>50</v>
      </c>
      <c r="C110" s="15">
        <v>8.8293999999999997</v>
      </c>
      <c r="D110" s="15">
        <f t="shared" si="17"/>
        <v>539.51250000000005</v>
      </c>
    </row>
    <row r="111" spans="1:4" x14ac:dyDescent="0.25">
      <c r="A111" s="14">
        <v>10250</v>
      </c>
      <c r="B111" s="14">
        <f t="shared" si="13"/>
        <v>50</v>
      </c>
      <c r="C111" s="15">
        <v>5.7662000000000004</v>
      </c>
      <c r="D111" s="15">
        <f t="shared" si="17"/>
        <v>364.89000000000004</v>
      </c>
    </row>
    <row r="112" spans="1:4" x14ac:dyDescent="0.25">
      <c r="A112" s="14">
        <v>10300</v>
      </c>
      <c r="B112" s="14">
        <f t="shared" si="13"/>
        <v>50</v>
      </c>
      <c r="C112" s="15">
        <v>0</v>
      </c>
      <c r="D112" s="15">
        <f t="shared" si="17"/>
        <v>144.155</v>
      </c>
    </row>
    <row r="113" spans="2:4" x14ac:dyDescent="0.25">
      <c r="B113" s="14"/>
      <c r="D113" s="15"/>
    </row>
    <row r="116" spans="2:4" ht="15.75" thickBot="1" x14ac:dyDescent="0.3"/>
    <row r="117" spans="2:4" ht="15.75" thickBot="1" x14ac:dyDescent="0.3">
      <c r="C117" s="16" t="s">
        <v>6</v>
      </c>
      <c r="D117" s="4">
        <f>SUM(D2:D112)</f>
        <v>60510.446250000008</v>
      </c>
    </row>
    <row r="118" spans="2:4" x14ac:dyDescent="0.25">
      <c r="C118" s="6" t="s">
        <v>4</v>
      </c>
      <c r="D118" s="16">
        <v>114</v>
      </c>
    </row>
    <row r="119" spans="2:4" x14ac:dyDescent="0.25">
      <c r="C119" s="10" t="s">
        <v>7</v>
      </c>
      <c r="D119" s="16">
        <f>(D118*D117*12)/18000</f>
        <v>4598.7939150000002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R22" sqref="R22"/>
    </sheetView>
  </sheetViews>
  <sheetFormatPr defaultRowHeight="15" x14ac:dyDescent="0.25"/>
  <cols>
    <col min="4" max="4" width="12.42578125" customWidth="1"/>
    <col min="5" max="5" width="13.140625" customWidth="1"/>
  </cols>
  <sheetData>
    <row r="1" spans="1:4" x14ac:dyDescent="0.25">
      <c r="A1" s="8" t="s">
        <v>3</v>
      </c>
      <c r="B1" s="8" t="s">
        <v>0</v>
      </c>
      <c r="C1" s="8" t="s">
        <v>1</v>
      </c>
      <c r="D1" s="8" t="s">
        <v>8</v>
      </c>
    </row>
    <row r="2" spans="1:4" s="10" customFormat="1" x14ac:dyDescent="0.25">
      <c r="A2" s="17">
        <v>1000</v>
      </c>
      <c r="B2" s="17">
        <v>0</v>
      </c>
      <c r="C2" s="17">
        <v>0</v>
      </c>
      <c r="D2" s="15">
        <f>(((0+C2)/2)*B2)/27</f>
        <v>0</v>
      </c>
    </row>
    <row r="3" spans="1:4" s="10" customFormat="1" x14ac:dyDescent="0.25">
      <c r="A3" s="17">
        <v>1025</v>
      </c>
      <c r="B3" s="14">
        <f t="shared" ref="B3:B4" si="0">A3-A2</f>
        <v>25</v>
      </c>
      <c r="C3" s="17">
        <v>2.7418999999999998</v>
      </c>
      <c r="D3" s="15">
        <f>(((C2+C3)/2)*B3)</f>
        <v>34.27375</v>
      </c>
    </row>
    <row r="4" spans="1:4" s="10" customFormat="1" x14ac:dyDescent="0.25">
      <c r="A4" s="17">
        <v>1050</v>
      </c>
      <c r="B4" s="14">
        <f t="shared" si="0"/>
        <v>25</v>
      </c>
      <c r="C4" s="17">
        <v>0</v>
      </c>
      <c r="D4" s="15">
        <f>(((C3+C4)/2)*B4)</f>
        <v>34.27375</v>
      </c>
    </row>
    <row r="5" spans="1:4" s="10" customFormat="1" x14ac:dyDescent="0.25">
      <c r="A5" s="18"/>
      <c r="B5" s="14"/>
      <c r="C5" s="17"/>
      <c r="D5" s="15"/>
    </row>
    <row r="6" spans="1:4" x14ac:dyDescent="0.25">
      <c r="A6" s="7"/>
      <c r="B6" s="7"/>
      <c r="C6" s="9" t="s">
        <v>6</v>
      </c>
      <c r="D6" s="9">
        <f>SUM(D2:D5)</f>
        <v>68.547499999999999</v>
      </c>
    </row>
    <row r="7" spans="1:4" x14ac:dyDescent="0.25">
      <c r="A7" s="7"/>
      <c r="B7" s="7"/>
      <c r="C7" s="7" t="s">
        <v>4</v>
      </c>
      <c r="D7" s="9">
        <v>112</v>
      </c>
    </row>
    <row r="8" spans="1:4" x14ac:dyDescent="0.25">
      <c r="A8" s="7"/>
      <c r="B8" s="7"/>
      <c r="C8" s="7" t="s">
        <v>5</v>
      </c>
      <c r="D8" s="9">
        <f>(D6*D7*12)/18000</f>
        <v>5.1182133333333333</v>
      </c>
    </row>
    <row r="9" spans="1:4" x14ac:dyDescent="0.25">
      <c r="A9" s="2"/>
      <c r="B9" s="2"/>
      <c r="C9" s="3"/>
      <c r="D9" s="3"/>
    </row>
    <row r="10" spans="1:4" x14ac:dyDescent="0.25">
      <c r="A10" s="2"/>
      <c r="B10" s="2"/>
      <c r="C10" s="3"/>
      <c r="D10" s="3"/>
    </row>
    <row r="11" spans="1:4" x14ac:dyDescent="0.25">
      <c r="C11" s="5"/>
      <c r="D11" s="5"/>
    </row>
    <row r="12" spans="1:4" x14ac:dyDescent="0.25">
      <c r="D12" s="5"/>
    </row>
    <row r="13" spans="1:4" x14ac:dyDescent="0.25">
      <c r="D1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workbookViewId="0">
      <selection activeCell="E11" sqref="E11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2">
        <v>1025</v>
      </c>
      <c r="B2" s="12">
        <v>0</v>
      </c>
      <c r="C2" s="13">
        <v>0</v>
      </c>
      <c r="D2" s="13">
        <f>(((0+C2)/2)*B2)/27</f>
        <v>0</v>
      </c>
    </row>
    <row r="3" spans="1:4" x14ac:dyDescent="0.25">
      <c r="A3" s="12">
        <v>1050</v>
      </c>
      <c r="B3" s="12">
        <f>A3-A2</f>
        <v>25</v>
      </c>
      <c r="C3" s="13">
        <v>7.4359000000000002</v>
      </c>
      <c r="D3" s="15">
        <f>(((C2+C3)/2)*B3)</f>
        <v>92.948750000000004</v>
      </c>
    </row>
    <row r="4" spans="1:4" x14ac:dyDescent="0.25">
      <c r="A4" s="12">
        <v>1075</v>
      </c>
      <c r="B4" s="14">
        <f t="shared" ref="B4:B7" si="0">A4-A3</f>
        <v>25</v>
      </c>
      <c r="C4" s="13">
        <v>6.06</v>
      </c>
      <c r="D4" s="15">
        <f t="shared" ref="D4:D7" si="1">(((C3+C4)/2)*B4)</f>
        <v>168.69874999999999</v>
      </c>
    </row>
    <row r="5" spans="1:4" x14ac:dyDescent="0.25">
      <c r="A5" s="12">
        <v>1100</v>
      </c>
      <c r="B5" s="14">
        <f t="shared" si="0"/>
        <v>25</v>
      </c>
      <c r="C5" s="13">
        <v>6.5632000000000001</v>
      </c>
      <c r="D5" s="15">
        <f t="shared" si="1"/>
        <v>157.79000000000002</v>
      </c>
    </row>
    <row r="6" spans="1:4" x14ac:dyDescent="0.25">
      <c r="A6" s="14">
        <v>1125</v>
      </c>
      <c r="B6" s="14">
        <f t="shared" si="0"/>
        <v>25</v>
      </c>
      <c r="C6" s="15">
        <v>26.4451</v>
      </c>
      <c r="D6" s="15">
        <f t="shared" si="1"/>
        <v>412.60374999999999</v>
      </c>
    </row>
    <row r="7" spans="1:4" x14ac:dyDescent="0.25">
      <c r="A7" s="14">
        <v>1150</v>
      </c>
      <c r="B7" s="14">
        <f t="shared" si="0"/>
        <v>25</v>
      </c>
      <c r="C7" s="15">
        <v>0</v>
      </c>
      <c r="D7" s="15">
        <f t="shared" si="1"/>
        <v>330.56375000000003</v>
      </c>
    </row>
    <row r="8" spans="1:4" x14ac:dyDescent="0.25">
      <c r="C8" s="10" t="s">
        <v>6</v>
      </c>
      <c r="D8" s="16">
        <f>SUM(D2:D7)</f>
        <v>1162.605</v>
      </c>
    </row>
    <row r="9" spans="1:4" x14ac:dyDescent="0.25">
      <c r="C9" s="10" t="s">
        <v>4</v>
      </c>
      <c r="D9" s="10">
        <v>114</v>
      </c>
    </row>
    <row r="10" spans="1:4" x14ac:dyDescent="0.25">
      <c r="C10" s="10" t="s">
        <v>5</v>
      </c>
      <c r="D10" s="16">
        <f>(D8*D9*12)/18000</f>
        <v>88.357980000000012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430E1-399E-4F03-B77B-527EFDFD9DDF}">
  <dimension ref="A1:D10"/>
  <sheetViews>
    <sheetView workbookViewId="0">
      <selection activeCell="N18" sqref="N18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1050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1075</v>
      </c>
      <c r="B3" s="14">
        <f>A3-A2</f>
        <v>25</v>
      </c>
      <c r="C3" s="15">
        <v>11.809200000000001</v>
      </c>
      <c r="D3" s="15">
        <f>(((C2+C3)/2)*B3)</f>
        <v>147.61500000000001</v>
      </c>
    </row>
    <row r="4" spans="1:4" x14ac:dyDescent="0.25">
      <c r="A4" s="14">
        <v>1100</v>
      </c>
      <c r="B4" s="14">
        <f t="shared" ref="B4:B6" si="0">A4-A3</f>
        <v>25</v>
      </c>
      <c r="C4" s="15">
        <v>19.024899999999999</v>
      </c>
      <c r="D4" s="15">
        <f t="shared" ref="D4:D6" si="1">(((C3+C4)/2)*B4)</f>
        <v>385.42624999999998</v>
      </c>
    </row>
    <row r="5" spans="1:4" x14ac:dyDescent="0.25">
      <c r="A5" s="14">
        <v>1125</v>
      </c>
      <c r="B5" s="14">
        <f t="shared" si="0"/>
        <v>25</v>
      </c>
      <c r="C5" s="15">
        <v>82.674700000000001</v>
      </c>
      <c r="D5" s="15">
        <f t="shared" si="1"/>
        <v>1271.2450000000001</v>
      </c>
    </row>
    <row r="6" spans="1:4" x14ac:dyDescent="0.25">
      <c r="A6" s="14">
        <v>1150</v>
      </c>
      <c r="B6" s="14">
        <f t="shared" si="0"/>
        <v>25</v>
      </c>
      <c r="C6" s="15">
        <v>0</v>
      </c>
      <c r="D6" s="15">
        <f t="shared" si="1"/>
        <v>1033.4337499999999</v>
      </c>
    </row>
    <row r="7" spans="1:4" x14ac:dyDescent="0.25">
      <c r="A7" s="14"/>
      <c r="B7" s="14"/>
      <c r="C7" s="15"/>
      <c r="D7" s="15"/>
    </row>
    <row r="8" spans="1:4" x14ac:dyDescent="0.25">
      <c r="C8" s="10" t="s">
        <v>6</v>
      </c>
      <c r="D8" s="16">
        <f>SUM(D2:D7)</f>
        <v>2837.7200000000003</v>
      </c>
    </row>
    <row r="9" spans="1:4" x14ac:dyDescent="0.25">
      <c r="C9" s="10" t="s">
        <v>4</v>
      </c>
      <c r="D9" s="10">
        <v>114</v>
      </c>
    </row>
    <row r="10" spans="1:4" x14ac:dyDescent="0.25">
      <c r="C10" s="10" t="s">
        <v>5</v>
      </c>
      <c r="D10" s="16">
        <f>(D8*D9*12)/18000</f>
        <v>215.66672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BB39F-2C89-4AB8-8FA7-88B53FD6E360}">
  <dimension ref="A1:D10"/>
  <sheetViews>
    <sheetView workbookViewId="0">
      <selection activeCell="D3" sqref="D3:D4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1100</v>
      </c>
      <c r="B3" s="14">
        <f>A3-A2</f>
        <v>25</v>
      </c>
      <c r="C3" s="15">
        <v>2.3267000000000002</v>
      </c>
      <c r="D3" s="15">
        <f>(((C2+C3)/2)*B3)</f>
        <v>29.083750000000002</v>
      </c>
    </row>
    <row r="4" spans="1:4" x14ac:dyDescent="0.25">
      <c r="A4" s="14">
        <v>1125</v>
      </c>
      <c r="B4" s="14">
        <f>A4-A3</f>
        <v>25</v>
      </c>
      <c r="C4" s="15">
        <v>0</v>
      </c>
      <c r="D4" s="15">
        <f>(((C3+C4)/2)*B4)</f>
        <v>29.083750000000002</v>
      </c>
    </row>
    <row r="5" spans="1:4" x14ac:dyDescent="0.25">
      <c r="A5" s="14"/>
      <c r="B5" s="14"/>
      <c r="C5" s="15"/>
      <c r="D5" s="15"/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8" spans="1:4" x14ac:dyDescent="0.25">
      <c r="C8" s="10" t="s">
        <v>6</v>
      </c>
      <c r="D8" s="16">
        <f>SUM(D2:D7)</f>
        <v>58.167500000000004</v>
      </c>
    </row>
    <row r="9" spans="1:4" x14ac:dyDescent="0.25">
      <c r="C9" s="10" t="s">
        <v>4</v>
      </c>
      <c r="D9" s="10">
        <v>114</v>
      </c>
    </row>
    <row r="10" spans="1:4" x14ac:dyDescent="0.25">
      <c r="C10" s="10" t="s">
        <v>5</v>
      </c>
      <c r="D10" s="16">
        <f>(D8*D9*12)/18000</f>
        <v>4.4207299999999998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980B-D322-48A2-BF63-6DABD7E74CAA}">
  <dimension ref="A1:D10"/>
  <sheetViews>
    <sheetView workbookViewId="0">
      <selection activeCell="G6" sqref="G6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1275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1300</v>
      </c>
      <c r="B3" s="14">
        <f>A3-A2</f>
        <v>25</v>
      </c>
      <c r="C3" s="15">
        <v>1.1265000000000001</v>
      </c>
      <c r="D3" s="15">
        <f>(((C2+C3)/2)*B3)</f>
        <v>14.081250000000001</v>
      </c>
    </row>
    <row r="4" spans="1:4" x14ac:dyDescent="0.25">
      <c r="A4" s="14">
        <v>1325</v>
      </c>
      <c r="B4" s="14">
        <f>A4-A3</f>
        <v>25</v>
      </c>
      <c r="C4" s="15">
        <v>0</v>
      </c>
      <c r="D4" s="15">
        <f t="shared" ref="D4:D6" si="0">(((C3+C4)/2)*B4)</f>
        <v>14.081250000000001</v>
      </c>
    </row>
    <row r="5" spans="1:4" x14ac:dyDescent="0.25">
      <c r="A5" s="14">
        <v>1350</v>
      </c>
      <c r="B5" s="14">
        <v>25</v>
      </c>
      <c r="C5" s="15">
        <v>0.55620000000000003</v>
      </c>
      <c r="D5" s="15">
        <f t="shared" si="0"/>
        <v>6.9525000000000006</v>
      </c>
    </row>
    <row r="6" spans="1:4" x14ac:dyDescent="0.25">
      <c r="A6" s="14">
        <v>1375</v>
      </c>
      <c r="B6" s="14">
        <v>25</v>
      </c>
      <c r="C6" s="15">
        <v>0</v>
      </c>
      <c r="D6" s="15">
        <f t="shared" si="0"/>
        <v>6.9525000000000006</v>
      </c>
    </row>
    <row r="7" spans="1:4" x14ac:dyDescent="0.25">
      <c r="A7" s="14"/>
      <c r="B7" s="14"/>
      <c r="C7" s="15"/>
      <c r="D7" s="15"/>
    </row>
    <row r="8" spans="1:4" x14ac:dyDescent="0.25">
      <c r="C8" s="10" t="s">
        <v>6</v>
      </c>
      <c r="D8" s="16">
        <f>SUM(D2:D7)</f>
        <v>42.067500000000003</v>
      </c>
    </row>
    <row r="9" spans="1:4" x14ac:dyDescent="0.25">
      <c r="C9" s="10" t="s">
        <v>4</v>
      </c>
      <c r="D9" s="10">
        <v>114</v>
      </c>
    </row>
    <row r="10" spans="1:4" x14ac:dyDescent="0.25">
      <c r="C10" s="10" t="s">
        <v>5</v>
      </c>
      <c r="D10" s="16">
        <f>(D8*D9*12)/18000</f>
        <v>3.1971300000000005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D0889-679E-42E8-A2C3-115B36FC07A6}">
  <dimension ref="A1:D10"/>
  <sheetViews>
    <sheetView workbookViewId="0">
      <selection activeCell="B3" sqref="B3:B4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1300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1325</v>
      </c>
      <c r="B3" s="14">
        <f>A3-A2</f>
        <v>25</v>
      </c>
      <c r="C3" s="15">
        <v>1.52</v>
      </c>
      <c r="D3" s="15">
        <f>(((C2+C3)/2)*B3)</f>
        <v>19</v>
      </c>
    </row>
    <row r="4" spans="1:4" x14ac:dyDescent="0.25">
      <c r="A4" s="14">
        <v>1350</v>
      </c>
      <c r="B4" s="14">
        <f>A4-A3</f>
        <v>25</v>
      </c>
      <c r="C4" s="15">
        <v>0</v>
      </c>
      <c r="D4" s="15">
        <f t="shared" ref="D4:D5" si="0">(((C3+C4)/2)*B4)</f>
        <v>19</v>
      </c>
    </row>
    <row r="5" spans="1:4" x14ac:dyDescent="0.25">
      <c r="A5" s="14"/>
      <c r="B5" s="14"/>
      <c r="C5" s="15"/>
      <c r="D5" s="15">
        <f t="shared" si="0"/>
        <v>0</v>
      </c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8" spans="1:4" x14ac:dyDescent="0.25">
      <c r="C8" s="10" t="s">
        <v>6</v>
      </c>
      <c r="D8" s="16">
        <f>SUM(D2:D7)</f>
        <v>38</v>
      </c>
    </row>
    <row r="9" spans="1:4" x14ac:dyDescent="0.25">
      <c r="C9" s="10" t="s">
        <v>4</v>
      </c>
      <c r="D9" s="10">
        <v>114</v>
      </c>
    </row>
    <row r="10" spans="1:4" x14ac:dyDescent="0.25">
      <c r="C10" s="10" t="s">
        <v>5</v>
      </c>
      <c r="D10" s="16">
        <f>(D8*D9*12)/18000</f>
        <v>2.8879999999999999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D352D-A60B-443A-B5D9-F9CCF98336E9}">
  <dimension ref="A1:D12"/>
  <sheetViews>
    <sheetView workbookViewId="0">
      <selection activeCell="H17" sqref="H17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1100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1125</v>
      </c>
      <c r="B3" s="14">
        <f>A3-A2</f>
        <v>25</v>
      </c>
      <c r="C3" s="15">
        <v>1.1349</v>
      </c>
      <c r="D3" s="15">
        <f>(((C2+C3)/2)*B3)</f>
        <v>14.186250000000001</v>
      </c>
    </row>
    <row r="4" spans="1:4" x14ac:dyDescent="0.25">
      <c r="A4" s="14">
        <v>1150</v>
      </c>
      <c r="B4" s="14">
        <f t="shared" ref="B4:B8" si="0">A4-A3</f>
        <v>25</v>
      </c>
      <c r="C4" s="15">
        <v>2.2058</v>
      </c>
      <c r="D4" s="15">
        <f t="shared" ref="D4:D5" si="1">(((C3+C4)/2)*B4)</f>
        <v>41.758749999999999</v>
      </c>
    </row>
    <row r="5" spans="1:4" x14ac:dyDescent="0.25">
      <c r="A5" s="14">
        <v>1175</v>
      </c>
      <c r="B5" s="14">
        <f t="shared" si="0"/>
        <v>25</v>
      </c>
      <c r="C5" s="15">
        <v>4.8947000000000003</v>
      </c>
      <c r="D5" s="15">
        <f t="shared" si="1"/>
        <v>88.756250000000009</v>
      </c>
    </row>
    <row r="6" spans="1:4" x14ac:dyDescent="0.25">
      <c r="A6" s="14">
        <v>1200</v>
      </c>
      <c r="B6" s="14">
        <f t="shared" si="0"/>
        <v>25</v>
      </c>
      <c r="C6" s="15">
        <v>6.3235000000000001</v>
      </c>
      <c r="D6" s="15">
        <f>(((C5+C6)/2)*B6)</f>
        <v>140.22749999999999</v>
      </c>
    </row>
    <row r="7" spans="1:4" x14ac:dyDescent="0.25">
      <c r="A7" s="14">
        <v>1225</v>
      </c>
      <c r="B7" s="14">
        <f t="shared" si="0"/>
        <v>25</v>
      </c>
      <c r="C7" s="15">
        <v>11.601900000000001</v>
      </c>
      <c r="D7" s="15">
        <f>(((C6+C7)/2)*B7)</f>
        <v>224.0675</v>
      </c>
    </row>
    <row r="8" spans="1:4" x14ac:dyDescent="0.25">
      <c r="A8" s="14">
        <v>1250</v>
      </c>
      <c r="B8" s="14">
        <f t="shared" si="0"/>
        <v>25</v>
      </c>
      <c r="C8" s="15">
        <v>0</v>
      </c>
      <c r="D8" s="15">
        <f>(((C7+C8)/2)*B8)</f>
        <v>145.02375000000001</v>
      </c>
    </row>
    <row r="10" spans="1:4" x14ac:dyDescent="0.25">
      <c r="C10" s="10" t="s">
        <v>6</v>
      </c>
      <c r="D10" s="16">
        <f>SUM(D2:D7)</f>
        <v>508.99625000000003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38.683714999999999</v>
      </c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83F9-4D55-4CCC-8EFF-4F37075A16A8}">
  <dimension ref="A1:D12"/>
  <sheetViews>
    <sheetView workbookViewId="0">
      <selection activeCell="I24" sqref="I24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1175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1200</v>
      </c>
      <c r="B3" s="14">
        <f>A3-A2</f>
        <v>25</v>
      </c>
      <c r="C3" s="15">
        <v>3.0228999999999999</v>
      </c>
      <c r="D3" s="15">
        <f>(((C2+C3)/2)*B3)</f>
        <v>37.786249999999995</v>
      </c>
    </row>
    <row r="4" spans="1:4" x14ac:dyDescent="0.25">
      <c r="A4" s="14">
        <v>1225</v>
      </c>
      <c r="B4" s="14">
        <f t="shared" ref="B4:B5" si="0">A4-A3</f>
        <v>25</v>
      </c>
      <c r="C4" s="15">
        <v>10.9754</v>
      </c>
      <c r="D4" s="15">
        <f t="shared" ref="D4:D5" si="1">(((C3+C4)/2)*B4)</f>
        <v>174.97874999999999</v>
      </c>
    </row>
    <row r="5" spans="1:4" x14ac:dyDescent="0.25">
      <c r="A5" s="14">
        <v>1250</v>
      </c>
      <c r="B5" s="14">
        <f t="shared" si="0"/>
        <v>25</v>
      </c>
      <c r="C5" s="15">
        <v>0</v>
      </c>
      <c r="D5" s="15">
        <f t="shared" si="1"/>
        <v>137.1925</v>
      </c>
    </row>
    <row r="6" spans="1:4" x14ac:dyDescent="0.25">
      <c r="A6" s="14"/>
      <c r="B6" s="14"/>
      <c r="C6" s="15"/>
      <c r="D6" s="15">
        <f>(((C5+C6)/2)*B6)</f>
        <v>0</v>
      </c>
    </row>
    <row r="7" spans="1:4" x14ac:dyDescent="0.25">
      <c r="A7" s="14"/>
      <c r="B7" s="14"/>
      <c r="C7" s="15"/>
      <c r="D7" s="15">
        <f>(((C6+C7)/2)*B7)</f>
        <v>0</v>
      </c>
    </row>
    <row r="10" spans="1:4" x14ac:dyDescent="0.25">
      <c r="C10" s="10" t="s">
        <v>6</v>
      </c>
      <c r="D10" s="16">
        <f>SUM(D2:D7)</f>
        <v>349.95749999999998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26.596769999999999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A53E-5D39-4728-8C1F-421CF76DDCFE}">
  <dimension ref="A1:D15"/>
  <sheetViews>
    <sheetView workbookViewId="0">
      <selection activeCell="G11" sqref="G11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1150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1175</v>
      </c>
      <c r="B3" s="14">
        <f>A3-A2</f>
        <v>25</v>
      </c>
      <c r="C3" s="15">
        <v>1.4040999999999999</v>
      </c>
      <c r="D3" s="15">
        <f>(((C2+C3)/2)*B3)</f>
        <v>17.55125</v>
      </c>
    </row>
    <row r="4" spans="1:4" x14ac:dyDescent="0.25">
      <c r="A4" s="14">
        <v>1200</v>
      </c>
      <c r="B4" s="14">
        <f>A4-A3</f>
        <v>25</v>
      </c>
      <c r="C4" s="15">
        <v>0</v>
      </c>
      <c r="D4" s="15">
        <f>(((C3+C4)/2)*B4)</f>
        <v>17.55125</v>
      </c>
    </row>
    <row r="5" spans="1:4" x14ac:dyDescent="0.25">
      <c r="A5" s="14"/>
      <c r="B5" s="14"/>
      <c r="C5" s="15"/>
      <c r="D5" s="15"/>
    </row>
    <row r="6" spans="1:4" x14ac:dyDescent="0.25">
      <c r="A6" s="14">
        <v>1250</v>
      </c>
      <c r="B6" s="14">
        <v>0</v>
      </c>
      <c r="C6" s="15">
        <v>0</v>
      </c>
      <c r="D6" s="15">
        <v>0</v>
      </c>
    </row>
    <row r="7" spans="1:4" x14ac:dyDescent="0.25">
      <c r="A7" s="14">
        <v>1275</v>
      </c>
      <c r="B7" s="14">
        <v>25</v>
      </c>
      <c r="C7" s="15">
        <v>0.4783</v>
      </c>
      <c r="D7" s="15">
        <f>(((C3+C7)/2)*B7)</f>
        <v>23.529999999999998</v>
      </c>
    </row>
    <row r="8" spans="1:4" x14ac:dyDescent="0.25">
      <c r="A8" s="14">
        <v>1300</v>
      </c>
      <c r="B8" s="14">
        <v>25</v>
      </c>
      <c r="C8" s="15">
        <v>0</v>
      </c>
      <c r="D8" s="15">
        <f t="shared" ref="D8" si="0">(((C7+C8)/2)*B8)</f>
        <v>5.9787499999999998</v>
      </c>
    </row>
    <row r="9" spans="1:4" x14ac:dyDescent="0.25">
      <c r="A9" s="14"/>
      <c r="B9" s="14"/>
      <c r="C9" s="15"/>
      <c r="D9" s="15">
        <f>(((C8+C9)/2)*B9)</f>
        <v>0</v>
      </c>
    </row>
    <row r="10" spans="1:4" x14ac:dyDescent="0.25">
      <c r="A10" s="14"/>
      <c r="B10" s="14"/>
      <c r="C10" s="15"/>
      <c r="D10" s="15">
        <f>(((C9+C10)/2)*B10)</f>
        <v>0</v>
      </c>
    </row>
    <row r="13" spans="1:4" x14ac:dyDescent="0.25">
      <c r="C13" s="10" t="s">
        <v>6</v>
      </c>
      <c r="D13" s="16">
        <f>SUM(D2:D10)</f>
        <v>64.611249999999998</v>
      </c>
    </row>
    <row r="14" spans="1:4" x14ac:dyDescent="0.25">
      <c r="C14" s="10" t="s">
        <v>4</v>
      </c>
      <c r="D14" s="10">
        <v>114</v>
      </c>
    </row>
    <row r="15" spans="1:4" x14ac:dyDescent="0.25">
      <c r="C15" s="10" t="s">
        <v>5</v>
      </c>
      <c r="D15" s="16">
        <f>(D13*D14*12)/18000</f>
        <v>4.9104549999999998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AACD-7D28-4F7E-8F24-5058851E48FE}">
  <dimension ref="A1:D12"/>
  <sheetViews>
    <sheetView workbookViewId="0">
      <selection activeCell="E19" sqref="E19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1175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1200</v>
      </c>
      <c r="B3" s="14">
        <f>A3-A2</f>
        <v>25</v>
      </c>
      <c r="C3" s="15">
        <v>3.4003999999999999</v>
      </c>
      <c r="D3" s="15">
        <f>(((C2+C3)/2)*B3)</f>
        <v>42.504999999999995</v>
      </c>
    </row>
    <row r="4" spans="1:4" x14ac:dyDescent="0.25">
      <c r="A4" s="14">
        <v>1225</v>
      </c>
      <c r="B4" s="14">
        <f t="shared" ref="B4:B5" si="0">A4-A3</f>
        <v>25</v>
      </c>
      <c r="C4" s="15">
        <v>6.8021000000000003</v>
      </c>
      <c r="D4" s="15">
        <f t="shared" ref="D4:D5" si="1">(((C3+C4)/2)*B4)</f>
        <v>127.53125</v>
      </c>
    </row>
    <row r="5" spans="1:4" x14ac:dyDescent="0.25">
      <c r="A5" s="14">
        <v>1250</v>
      </c>
      <c r="B5" s="14">
        <f t="shared" si="0"/>
        <v>25</v>
      </c>
      <c r="C5" s="15">
        <v>0</v>
      </c>
      <c r="D5" s="15">
        <f t="shared" si="1"/>
        <v>85.026250000000005</v>
      </c>
    </row>
    <row r="6" spans="1:4" x14ac:dyDescent="0.25">
      <c r="A6" s="14"/>
      <c r="B6" s="14"/>
      <c r="C6" s="15"/>
      <c r="D6" s="15">
        <f>(((C5+C6)/2)*B6)</f>
        <v>0</v>
      </c>
    </row>
    <row r="7" spans="1:4" x14ac:dyDescent="0.25">
      <c r="A7" s="14"/>
      <c r="B7" s="14"/>
      <c r="C7" s="15"/>
      <c r="D7" s="15">
        <f>(((C6+C7)/2)*B7)</f>
        <v>0</v>
      </c>
    </row>
    <row r="10" spans="1:4" x14ac:dyDescent="0.25">
      <c r="C10" s="10" t="s">
        <v>6</v>
      </c>
      <c r="D10" s="16">
        <f>SUM(D2:D7)</f>
        <v>255.0625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19.38475</v>
      </c>
    </row>
  </sheetData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7E397-05FA-4B1F-9181-53AA6C2D6689}">
  <dimension ref="A1:D12"/>
  <sheetViews>
    <sheetView workbookViewId="0">
      <selection activeCell="H5" sqref="H5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1200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1225</v>
      </c>
      <c r="B3" s="14">
        <f>A3-A2</f>
        <v>25</v>
      </c>
      <c r="C3" s="15">
        <v>5.5690999999999997</v>
      </c>
      <c r="D3" s="15">
        <f>(((C2+C3)/2)*B3)</f>
        <v>69.613749999999996</v>
      </c>
    </row>
    <row r="4" spans="1:4" x14ac:dyDescent="0.25">
      <c r="A4" s="14">
        <v>1250</v>
      </c>
      <c r="B4" s="14">
        <f>A4-A3</f>
        <v>25</v>
      </c>
      <c r="C4" s="15">
        <v>0</v>
      </c>
      <c r="D4" s="15">
        <f>(((C3+C4)/2)*B4)</f>
        <v>69.613749999999996</v>
      </c>
    </row>
    <row r="5" spans="1:4" x14ac:dyDescent="0.25">
      <c r="A5" s="14"/>
      <c r="B5" s="14"/>
      <c r="C5" s="15"/>
      <c r="D5" s="15"/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139.22749999999999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10.581289999999999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F94B-5E65-44B8-9817-C1CC708C7731}">
  <dimension ref="A1:D12"/>
  <sheetViews>
    <sheetView workbookViewId="0">
      <selection activeCell="L21" sqref="L21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1175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1200</v>
      </c>
      <c r="B3" s="14">
        <f>A3-A2</f>
        <v>25</v>
      </c>
      <c r="C3" s="15">
        <v>0.71789999999999998</v>
      </c>
      <c r="D3" s="15">
        <f>(((C2+C3)/2)*B3)</f>
        <v>8.973749999999999</v>
      </c>
    </row>
    <row r="4" spans="1:4" x14ac:dyDescent="0.25">
      <c r="A4" s="14">
        <v>1225</v>
      </c>
      <c r="B4" s="14">
        <f>A4-A3</f>
        <v>25</v>
      </c>
      <c r="C4" s="15">
        <v>0</v>
      </c>
      <c r="D4" s="15">
        <f>(((C3+C4)/2)*B4)</f>
        <v>8.973749999999999</v>
      </c>
    </row>
    <row r="5" spans="1:4" x14ac:dyDescent="0.25">
      <c r="A5" s="14"/>
      <c r="B5" s="14"/>
      <c r="C5" s="15"/>
      <c r="D5" s="15"/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17.947499999999998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1.3640099999999999</v>
      </c>
    </row>
  </sheetData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916BC-1910-4F4F-BFE2-0489B616D858}">
  <dimension ref="A1:D12"/>
  <sheetViews>
    <sheetView workbookViewId="0">
      <selection activeCell="E7" sqref="E7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1200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1225</v>
      </c>
      <c r="B3" s="14">
        <f>A3-A2</f>
        <v>25</v>
      </c>
      <c r="C3" s="15">
        <v>1.6311</v>
      </c>
      <c r="D3" s="15">
        <f>(((C2+C3)/2)*B3)</f>
        <v>20.388750000000002</v>
      </c>
    </row>
    <row r="4" spans="1:4" x14ac:dyDescent="0.25">
      <c r="A4" s="14">
        <v>1250</v>
      </c>
      <c r="B4" s="14">
        <f>A4-A3</f>
        <v>25</v>
      </c>
      <c r="C4" s="15">
        <v>10.5891</v>
      </c>
      <c r="D4" s="15">
        <f t="shared" ref="D4:D5" si="0">(((C3+C4)/2)*B4)</f>
        <v>152.7525</v>
      </c>
    </row>
    <row r="5" spans="1:4" x14ac:dyDescent="0.25">
      <c r="A5" s="14">
        <v>1275</v>
      </c>
      <c r="B5" s="14">
        <f t="shared" ref="B5:B7" si="1">A5-A4</f>
        <v>25</v>
      </c>
      <c r="C5" s="15">
        <v>16.708500000000001</v>
      </c>
      <c r="D5" s="15">
        <f t="shared" si="0"/>
        <v>341.22</v>
      </c>
    </row>
    <row r="6" spans="1:4" x14ac:dyDescent="0.25">
      <c r="A6" s="14">
        <v>1300</v>
      </c>
      <c r="B6" s="14">
        <f t="shared" si="1"/>
        <v>25</v>
      </c>
      <c r="C6" s="15">
        <v>11.8042</v>
      </c>
      <c r="D6" s="15">
        <f>(((C5+C6)/2)*B6)</f>
        <v>356.40875000000005</v>
      </c>
    </row>
    <row r="7" spans="1:4" x14ac:dyDescent="0.25">
      <c r="A7" s="14">
        <v>1325</v>
      </c>
      <c r="B7" s="14">
        <f t="shared" si="1"/>
        <v>25</v>
      </c>
      <c r="C7" s="15">
        <v>0</v>
      </c>
      <c r="D7" s="15">
        <f>(((C6+C7)/2)*B7)</f>
        <v>147.55250000000001</v>
      </c>
    </row>
    <row r="10" spans="1:4" x14ac:dyDescent="0.25">
      <c r="C10" s="10" t="s">
        <v>6</v>
      </c>
      <c r="D10" s="16">
        <f>SUM(D2:D7)</f>
        <v>1018.3225000000001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77.392510000000016</v>
      </c>
    </row>
  </sheetData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FDD48-4A7A-4674-A342-B36377898634}">
  <dimension ref="A1:D12"/>
  <sheetViews>
    <sheetView workbookViewId="0">
      <selection activeCell="D4" sqref="D4:D5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1250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1275</v>
      </c>
      <c r="B3" s="14">
        <f>A3-A2</f>
        <v>25</v>
      </c>
      <c r="C3" s="15">
        <v>15.584300000000001</v>
      </c>
      <c r="D3" s="15">
        <f>(((C2+C3)/2)*B3)</f>
        <v>194.80375000000001</v>
      </c>
    </row>
    <row r="4" spans="1:4" x14ac:dyDescent="0.25">
      <c r="A4" s="14">
        <v>1300</v>
      </c>
      <c r="B4" s="14">
        <f>A4-A3</f>
        <v>25</v>
      </c>
      <c r="C4" s="15">
        <v>18.726900000000001</v>
      </c>
      <c r="D4" s="15">
        <f>(((C3+C4)/2)*B4)</f>
        <v>428.89</v>
      </c>
    </row>
    <row r="5" spans="1:4" x14ac:dyDescent="0.25">
      <c r="A5" s="14">
        <v>1325</v>
      </c>
      <c r="B5" s="14">
        <f>A5-A4</f>
        <v>25</v>
      </c>
      <c r="C5" s="15">
        <v>0</v>
      </c>
      <c r="D5" s="15">
        <f>(((C4+C5)/2)*B5)</f>
        <v>234.08625000000001</v>
      </c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857.78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65.191280000000006</v>
      </c>
    </row>
  </sheetData>
  <pageMargins left="0.7" right="0.7" top="0.75" bottom="0.75" header="0.3" footer="0.3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DA8FA-EC5A-4FDF-BFBE-8864EDFE04AF}">
  <dimension ref="A1:D12"/>
  <sheetViews>
    <sheetView workbookViewId="0">
      <selection activeCell="C5" sqref="C5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1050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1075</v>
      </c>
      <c r="B3" s="14">
        <f>A3-A2</f>
        <v>25</v>
      </c>
      <c r="C3" s="15">
        <v>16.265799999999999</v>
      </c>
      <c r="D3" s="15">
        <f>(((C2+C3)/2)*B3)</f>
        <v>203.32249999999999</v>
      </c>
    </row>
    <row r="4" spans="1:4" x14ac:dyDescent="0.25">
      <c r="A4" s="14">
        <v>1100</v>
      </c>
      <c r="B4" s="14">
        <f>A4-A3</f>
        <v>25</v>
      </c>
      <c r="C4" s="15">
        <v>9.2943999999999996</v>
      </c>
      <c r="D4" s="15">
        <f t="shared" ref="D4:D5" si="0">(((C3+C4)/2)*B4)</f>
        <v>319.5025</v>
      </c>
    </row>
    <row r="5" spans="1:4" x14ac:dyDescent="0.25">
      <c r="A5" s="14">
        <v>1125</v>
      </c>
      <c r="B5" s="14">
        <f>A5-A4</f>
        <v>25</v>
      </c>
      <c r="C5" s="15">
        <v>0</v>
      </c>
      <c r="D5" s="15">
        <f t="shared" si="0"/>
        <v>116.17999999999999</v>
      </c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639.005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48.564379999999993</v>
      </c>
    </row>
  </sheetData>
  <pageMargins left="0.7" right="0.7" top="0.75" bottom="0.75" header="0.3" footer="0.3"/>
  <pageSetup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4EBE2-D659-49C0-A326-FC9F09E1D0C8}">
  <dimension ref="A1:D12"/>
  <sheetViews>
    <sheetView tabSelected="1" workbookViewId="0">
      <selection activeCell="C4" sqref="C4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1050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1075</v>
      </c>
      <c r="B3" s="14">
        <f>A3-A2</f>
        <v>25</v>
      </c>
      <c r="C3" s="15">
        <v>21.401199999999999</v>
      </c>
      <c r="D3" s="15">
        <f>(((C2+C3)/2)*B3)</f>
        <v>267.51499999999999</v>
      </c>
    </row>
    <row r="4" spans="1:4" x14ac:dyDescent="0.25">
      <c r="A4" s="14">
        <v>1100</v>
      </c>
      <c r="B4" s="14">
        <f>A4-A3</f>
        <v>25</v>
      </c>
      <c r="C4" s="15">
        <v>0</v>
      </c>
      <c r="D4" s="15">
        <f>(((C3+C4)/2)*B4)</f>
        <v>267.51499999999999</v>
      </c>
    </row>
    <row r="5" spans="1:4" x14ac:dyDescent="0.25">
      <c r="A5" s="14"/>
      <c r="B5" s="14"/>
      <c r="C5" s="15"/>
      <c r="D5" s="15"/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535.03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40.662280000000003</v>
      </c>
    </row>
  </sheetData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0BCA-9A72-4E5C-9C08-E627BE28ACB3}">
  <dimension ref="A1:D12"/>
  <sheetViews>
    <sheetView workbookViewId="0">
      <selection activeCell="D12" sqref="D12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1075</v>
      </c>
      <c r="B2" s="14">
        <v>0</v>
      </c>
      <c r="C2" s="15">
        <v>6.101</v>
      </c>
      <c r="D2" s="15">
        <f>(((0+C2)/2)*B2)/27</f>
        <v>0</v>
      </c>
    </row>
    <row r="3" spans="1:4" x14ac:dyDescent="0.25">
      <c r="A3" s="14">
        <v>1100</v>
      </c>
      <c r="B3" s="14">
        <f>A3-A2</f>
        <v>25</v>
      </c>
      <c r="C3" s="15">
        <v>4.8410000000000002</v>
      </c>
      <c r="D3" s="15">
        <f>(((C2+C3)/2)*B3)</f>
        <v>136.77500000000001</v>
      </c>
    </row>
    <row r="4" spans="1:4" x14ac:dyDescent="0.25">
      <c r="A4" s="14">
        <v>1125</v>
      </c>
      <c r="B4" s="14">
        <f t="shared" ref="B4:B5" si="0">A4-A3</f>
        <v>25</v>
      </c>
      <c r="C4" s="15">
        <v>0.61099999999999999</v>
      </c>
      <c r="D4" s="15">
        <f t="shared" ref="D4:D5" si="1">(((C3+C4)/2)*B4)</f>
        <v>68.150000000000006</v>
      </c>
    </row>
    <row r="5" spans="1:4" x14ac:dyDescent="0.25">
      <c r="A5" s="14">
        <v>1150</v>
      </c>
      <c r="B5" s="14">
        <f t="shared" si="0"/>
        <v>25</v>
      </c>
      <c r="C5" s="15">
        <v>0</v>
      </c>
      <c r="D5" s="15">
        <f t="shared" si="1"/>
        <v>7.6375000000000002</v>
      </c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212.5625</v>
      </c>
    </row>
    <row r="11" spans="1:4" x14ac:dyDescent="0.25">
      <c r="C11" s="10" t="s">
        <v>4</v>
      </c>
      <c r="D11" s="10">
        <v>110</v>
      </c>
    </row>
    <row r="12" spans="1:4" x14ac:dyDescent="0.25">
      <c r="C12" s="10" t="s">
        <v>5</v>
      </c>
      <c r="D12" s="16">
        <f>(D10*D11*12)/18000</f>
        <v>15.587916666666667</v>
      </c>
    </row>
  </sheetData>
  <pageMargins left="0.7" right="0.7" top="0.75" bottom="0.75" header="0.3" footer="0.3"/>
  <pageSetup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DE0DB-EE8A-4955-8C59-27C597014F2C}">
  <dimension ref="A1:D12"/>
  <sheetViews>
    <sheetView workbookViewId="0">
      <selection activeCell="F9" sqref="F9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1050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1075</v>
      </c>
      <c r="B3" s="14">
        <f>A3-A2</f>
        <v>25</v>
      </c>
      <c r="C3" s="15">
        <v>4.8997000000000002</v>
      </c>
      <c r="D3" s="15">
        <f>(((C2+C3)/2)*B3)</f>
        <v>61.246250000000003</v>
      </c>
    </row>
    <row r="4" spans="1:4" x14ac:dyDescent="0.25">
      <c r="A4" s="14">
        <v>1100</v>
      </c>
      <c r="B4" s="14">
        <f>A4-A3</f>
        <v>25</v>
      </c>
      <c r="C4" s="15">
        <v>0</v>
      </c>
      <c r="D4" s="15">
        <f>(((C3+C4)/2)*B4)</f>
        <v>61.246250000000003</v>
      </c>
    </row>
    <row r="5" spans="1:4" x14ac:dyDescent="0.25">
      <c r="A5" s="14"/>
      <c r="B5" s="14"/>
      <c r="C5" s="15"/>
      <c r="D5" s="15"/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122.49250000000001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9.309429999999999</v>
      </c>
    </row>
  </sheetData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B678E-5271-4961-A596-BFECC4F7596B}">
  <dimension ref="A1:D12"/>
  <sheetViews>
    <sheetView workbookViewId="0">
      <selection activeCell="F2" sqref="F2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1100</v>
      </c>
      <c r="B3" s="14">
        <f>A3-A2</f>
        <v>25</v>
      </c>
      <c r="C3" s="15">
        <v>0.27539999999999998</v>
      </c>
      <c r="D3" s="15">
        <f>(((C2+C3)/2)*B3)</f>
        <v>3.4424999999999999</v>
      </c>
    </row>
    <row r="4" spans="1:4" x14ac:dyDescent="0.25">
      <c r="A4" s="14">
        <v>1125</v>
      </c>
      <c r="B4" s="14">
        <f>A4-A3</f>
        <v>25</v>
      </c>
      <c r="C4" s="15">
        <v>0</v>
      </c>
      <c r="D4" s="15">
        <f>(((C3+C4)/2)*B4)</f>
        <v>3.4424999999999999</v>
      </c>
    </row>
    <row r="5" spans="1:4" x14ac:dyDescent="0.25">
      <c r="A5" s="14"/>
      <c r="B5" s="14"/>
      <c r="C5" s="15"/>
      <c r="D5" s="15"/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6.8849999999999998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0.52326000000000006</v>
      </c>
    </row>
  </sheetData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84275-B33E-4A81-98A8-E49C22AB43FB}">
  <dimension ref="A1:D12"/>
  <sheetViews>
    <sheetView workbookViewId="0">
      <selection activeCell="F6" sqref="F6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1200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1225</v>
      </c>
      <c r="B3" s="14">
        <f>A3-A2</f>
        <v>25</v>
      </c>
      <c r="C3" s="15">
        <v>14.958600000000001</v>
      </c>
      <c r="D3" s="15">
        <f>(((C2+C3)/2)*B3)</f>
        <v>186.98250000000002</v>
      </c>
    </row>
    <row r="4" spans="1:4" x14ac:dyDescent="0.25">
      <c r="A4" s="14">
        <v>1250</v>
      </c>
      <c r="B4" s="14">
        <f>A4-A3</f>
        <v>25</v>
      </c>
      <c r="C4" s="15">
        <v>8.4620999999999995</v>
      </c>
      <c r="D4" s="15">
        <f t="shared" ref="D4:D6" si="0">(((C3+C4)/2)*B4)</f>
        <v>292.75875000000002</v>
      </c>
    </row>
    <row r="5" spans="1:4" x14ac:dyDescent="0.25">
      <c r="A5" s="14">
        <v>1275</v>
      </c>
      <c r="B5" s="14">
        <f>A5-A4</f>
        <v>25</v>
      </c>
      <c r="C5" s="15">
        <v>5.6615000000000002</v>
      </c>
      <c r="D5" s="15">
        <f t="shared" si="0"/>
        <v>176.54499999999999</v>
      </c>
    </row>
    <row r="6" spans="1:4" x14ac:dyDescent="0.25">
      <c r="A6" s="14">
        <v>1300</v>
      </c>
      <c r="B6" s="14">
        <f>A6-A5</f>
        <v>25</v>
      </c>
      <c r="C6" s="15">
        <v>0</v>
      </c>
      <c r="D6" s="15">
        <f t="shared" si="0"/>
        <v>70.768749999999997</v>
      </c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727.05499999999995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55.256179999999993</v>
      </c>
    </row>
  </sheetData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48BA-FB2C-4DD9-9CAB-691ECA176F0A}">
  <dimension ref="A1:D12"/>
  <sheetViews>
    <sheetView workbookViewId="0">
      <selection activeCell="E5" sqref="E5:E6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1200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1225</v>
      </c>
      <c r="B3" s="14">
        <f>A3-A2</f>
        <v>25</v>
      </c>
      <c r="C3" s="15">
        <v>43.9313</v>
      </c>
      <c r="D3" s="15">
        <f>(((C2+C3)/2)*B3)</f>
        <v>549.14125000000001</v>
      </c>
    </row>
    <row r="4" spans="1:4" x14ac:dyDescent="0.25">
      <c r="A4" s="14">
        <v>1250</v>
      </c>
      <c r="B4" s="14">
        <f>A4-A3</f>
        <v>25</v>
      </c>
      <c r="C4" s="15">
        <v>10.517300000000001</v>
      </c>
      <c r="D4" s="15">
        <f t="shared" ref="D4:D5" si="0">(((C3+C4)/2)*B4)</f>
        <v>680.60749999999996</v>
      </c>
    </row>
    <row r="5" spans="1:4" x14ac:dyDescent="0.25">
      <c r="A5" s="14">
        <v>1275</v>
      </c>
      <c r="B5" s="14">
        <f>A5-A4</f>
        <v>25</v>
      </c>
      <c r="C5" s="15">
        <v>0</v>
      </c>
      <c r="D5" s="15">
        <f t="shared" si="0"/>
        <v>131.46625</v>
      </c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1361.2149999999999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103.45233999999998</v>
      </c>
    </row>
  </sheetData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919D7-C00B-4907-831B-B5CBCCBCF3F5}">
  <dimension ref="A1:D12"/>
  <sheetViews>
    <sheetView workbookViewId="0">
      <selection activeCell="E7" sqref="E7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1300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1325</v>
      </c>
      <c r="B3" s="14">
        <f>A3-A2</f>
        <v>25</v>
      </c>
      <c r="C3" s="15">
        <v>9.6849000000000007</v>
      </c>
      <c r="D3" s="15">
        <f>(((C2+C3)/2)*B3)</f>
        <v>121.06125000000002</v>
      </c>
    </row>
    <row r="4" spans="1:4" x14ac:dyDescent="0.25">
      <c r="A4" s="14">
        <v>1350</v>
      </c>
      <c r="B4" s="14">
        <f>A4-A3</f>
        <v>25</v>
      </c>
      <c r="C4" s="15">
        <v>4.3997999999999999</v>
      </c>
      <c r="D4" s="15">
        <f t="shared" ref="D4:D6" si="0">(((C3+C4)/2)*B4)</f>
        <v>176.05875000000003</v>
      </c>
    </row>
    <row r="5" spans="1:4" x14ac:dyDescent="0.25">
      <c r="A5" s="14">
        <v>1375</v>
      </c>
      <c r="B5" s="14">
        <f>A5-A4</f>
        <v>25</v>
      </c>
      <c r="C5" s="15">
        <v>3.6819000000000002</v>
      </c>
      <c r="D5" s="15">
        <f t="shared" si="0"/>
        <v>101.02124999999999</v>
      </c>
    </row>
    <row r="6" spans="1:4" x14ac:dyDescent="0.25">
      <c r="A6" s="14">
        <v>1400</v>
      </c>
      <c r="B6" s="14">
        <f>A6-A5</f>
        <v>25</v>
      </c>
      <c r="C6" s="15">
        <v>0</v>
      </c>
      <c r="D6" s="15">
        <f t="shared" si="0"/>
        <v>46.02375</v>
      </c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444.16500000000008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33.756540000000008</v>
      </c>
    </row>
  </sheetData>
  <pageMargins left="0.7" right="0.7" top="0.75" bottom="0.75" header="0.3" footer="0.3"/>
  <pageSetup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0DB2A-8307-429B-82C6-D3022C40448D}">
  <dimension ref="A1:D12"/>
  <sheetViews>
    <sheetView workbookViewId="0">
      <selection activeCell="D4" sqref="D4:D5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1375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1400</v>
      </c>
      <c r="B3" s="14">
        <f>A3-A2</f>
        <v>25</v>
      </c>
      <c r="C3" s="15">
        <v>1.8174999999999999</v>
      </c>
      <c r="D3" s="15">
        <f>(((C2+C3)/2)*B3)</f>
        <v>22.71875</v>
      </c>
    </row>
    <row r="4" spans="1:4" x14ac:dyDescent="0.25">
      <c r="A4" s="14">
        <v>1425</v>
      </c>
      <c r="B4" s="14">
        <f>A4-A3</f>
        <v>25</v>
      </c>
      <c r="C4" s="15">
        <v>0.71740000000000004</v>
      </c>
      <c r="D4" s="15">
        <f t="shared" ref="D4:D5" si="0">(((C3+C4)/2)*B4)</f>
        <v>31.686249999999998</v>
      </c>
    </row>
    <row r="5" spans="1:4" x14ac:dyDescent="0.25">
      <c r="A5" s="14">
        <v>1450</v>
      </c>
      <c r="B5" s="14">
        <f>A5-A4</f>
        <v>25</v>
      </c>
      <c r="C5" s="15">
        <v>0</v>
      </c>
      <c r="D5" s="15">
        <f t="shared" si="0"/>
        <v>8.9675000000000011</v>
      </c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63.372500000000002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4.8163100000000005</v>
      </c>
    </row>
  </sheetData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7EB38-D027-41C4-A9BF-AACF3EAE2FF9}">
  <dimension ref="A1:D12"/>
  <sheetViews>
    <sheetView workbookViewId="0">
      <selection activeCell="D10" sqref="D10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1025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1050</v>
      </c>
      <c r="B3" s="14">
        <f>A3-A2</f>
        <v>25</v>
      </c>
      <c r="C3" s="15">
        <v>15.341799999999999</v>
      </c>
      <c r="D3" s="15">
        <f>(((C2+C3)/2)*B3)</f>
        <v>191.77249999999998</v>
      </c>
    </row>
    <row r="4" spans="1:4" x14ac:dyDescent="0.25">
      <c r="A4" s="14">
        <v>1075</v>
      </c>
      <c r="B4" s="14">
        <f>A4-A3</f>
        <v>25</v>
      </c>
      <c r="C4" s="15">
        <v>14.420500000000001</v>
      </c>
      <c r="D4" s="15">
        <f t="shared" ref="D4:D5" si="0">(((C3+C4)/2)*B4)</f>
        <v>372.02875</v>
      </c>
    </row>
    <row r="5" spans="1:4" x14ac:dyDescent="0.25">
      <c r="A5" s="14">
        <v>1100</v>
      </c>
      <c r="B5" s="14">
        <f>A5-A4</f>
        <v>25</v>
      </c>
      <c r="C5" s="15">
        <v>10.8566</v>
      </c>
      <c r="D5" s="15">
        <f t="shared" si="0"/>
        <v>315.96375</v>
      </c>
    </row>
    <row r="6" spans="1:4" x14ac:dyDescent="0.25">
      <c r="A6" s="14">
        <v>1125</v>
      </c>
      <c r="B6" s="14">
        <f>A6-A5</f>
        <v>25</v>
      </c>
      <c r="C6" s="15">
        <v>2.2509000000000001</v>
      </c>
      <c r="D6" s="15">
        <f>(((C5+C6)/2)*B6)</f>
        <v>163.84375</v>
      </c>
    </row>
    <row r="7" spans="1:4" x14ac:dyDescent="0.25">
      <c r="A7" s="14">
        <v>1150</v>
      </c>
      <c r="B7" s="14">
        <f>A7-A6</f>
        <v>25</v>
      </c>
      <c r="C7" s="15">
        <v>0</v>
      </c>
      <c r="D7" s="15">
        <f>(((C6+C7)/2)*B7)</f>
        <v>28.13625</v>
      </c>
    </row>
    <row r="10" spans="1:4" x14ac:dyDescent="0.25">
      <c r="C10" s="10" t="s">
        <v>6</v>
      </c>
      <c r="D10" s="16">
        <f>SUM(D2:D7)</f>
        <v>1071.7449999999999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81.452619999999996</v>
      </c>
    </row>
  </sheetData>
  <pageMargins left="0.7" right="0.7" top="0.75" bottom="0.75" header="0.3" footer="0.3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DC20-00A2-4C68-AAEE-0E6D88E90E7F}">
  <dimension ref="A1:D12"/>
  <sheetViews>
    <sheetView workbookViewId="0">
      <selection activeCell="D25" sqref="D25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1025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1050</v>
      </c>
      <c r="B3" s="14">
        <f>A3-A2</f>
        <v>25</v>
      </c>
      <c r="C3" s="15">
        <v>0</v>
      </c>
      <c r="D3" s="15">
        <f>(((C2+C3)/2)*B3)</f>
        <v>0</v>
      </c>
    </row>
    <row r="4" spans="1:4" x14ac:dyDescent="0.25">
      <c r="A4" s="14">
        <v>1075</v>
      </c>
      <c r="B4" s="14">
        <f>A4-A3</f>
        <v>25</v>
      </c>
      <c r="C4" s="15">
        <v>0</v>
      </c>
      <c r="D4" s="15">
        <f t="shared" ref="D4:D5" si="0">(((C3+C4)/2)*B4)</f>
        <v>0</v>
      </c>
    </row>
    <row r="5" spans="1:4" x14ac:dyDescent="0.25">
      <c r="A5" s="14">
        <v>1100</v>
      </c>
      <c r="B5" s="14">
        <f>A5-A4</f>
        <v>25</v>
      </c>
      <c r="C5" s="15">
        <v>0</v>
      </c>
      <c r="D5" s="15">
        <f t="shared" si="0"/>
        <v>0</v>
      </c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0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0</v>
      </c>
    </row>
  </sheetData>
  <pageMargins left="0.7" right="0.7" top="0.75" bottom="0.75" header="0.3" footer="0.3"/>
  <pageSetup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002A-3535-4F2A-8778-6684DE9102C4}">
  <dimension ref="A1:D12"/>
  <sheetViews>
    <sheetView workbookViewId="0">
      <selection activeCell="D3" sqref="D3:D4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1175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1200</v>
      </c>
      <c r="B3" s="14">
        <f>A3-A2</f>
        <v>25</v>
      </c>
      <c r="C3" s="15">
        <f>23.1565+1.943</f>
        <v>25.099500000000003</v>
      </c>
      <c r="D3" s="15">
        <f>(((C2+C3)/2)*B3)</f>
        <v>313.74375000000003</v>
      </c>
    </row>
    <row r="4" spans="1:4" x14ac:dyDescent="0.25">
      <c r="A4" s="14">
        <v>1225</v>
      </c>
      <c r="B4" s="14">
        <f>A4-A3</f>
        <v>25</v>
      </c>
      <c r="C4" s="15">
        <v>0</v>
      </c>
      <c r="D4" s="15">
        <f>(((C3+C4)/2)*B4)</f>
        <v>313.74375000000003</v>
      </c>
    </row>
    <row r="5" spans="1:4" x14ac:dyDescent="0.25">
      <c r="A5" s="14"/>
      <c r="B5" s="14"/>
      <c r="C5" s="15"/>
      <c r="D5" s="15"/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627.48750000000007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47.689050000000009</v>
      </c>
    </row>
  </sheetData>
  <pageMargins left="0.7" right="0.7" top="0.75" bottom="0.75" header="0.3" footer="0.3"/>
  <pageSetup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6471A-0E55-4B20-BA67-51C46B2E28D1}">
  <dimension ref="A1:D12"/>
  <sheetViews>
    <sheetView workbookViewId="0">
      <selection activeCell="E2" sqref="E2"/>
    </sheetView>
  </sheetViews>
  <sheetFormatPr defaultColWidth="9.140625" defaultRowHeight="15" x14ac:dyDescent="0.25"/>
  <cols>
    <col min="1" max="1" width="10.28515625" style="10" customWidth="1"/>
    <col min="2" max="2" width="10.42578125" style="10" customWidth="1"/>
    <col min="3" max="3" width="12" style="10" customWidth="1"/>
    <col min="4" max="4" width="12" style="10" bestFit="1" customWidth="1"/>
    <col min="5" max="16384" width="9.140625" style="10"/>
  </cols>
  <sheetData>
    <row r="1" spans="1:4" x14ac:dyDescent="0.25">
      <c r="A1" s="11" t="s">
        <v>3</v>
      </c>
      <c r="B1" s="11" t="s">
        <v>0</v>
      </c>
      <c r="C1" s="11" t="s">
        <v>1</v>
      </c>
      <c r="D1" s="11" t="s">
        <v>2</v>
      </c>
    </row>
    <row r="2" spans="1:4" x14ac:dyDescent="0.25">
      <c r="A2" s="14">
        <v>1175</v>
      </c>
      <c r="B2" s="14">
        <v>0</v>
      </c>
      <c r="C2" s="15">
        <v>0</v>
      </c>
      <c r="D2" s="15">
        <f>(((0+C2)/2)*B2)/27</f>
        <v>0</v>
      </c>
    </row>
    <row r="3" spans="1:4" x14ac:dyDescent="0.25">
      <c r="A3" s="14">
        <v>1200</v>
      </c>
      <c r="B3" s="14">
        <f>A3-A2</f>
        <v>25</v>
      </c>
      <c r="C3" s="15">
        <v>24.789300000000001</v>
      </c>
      <c r="D3" s="15">
        <f>(((C2+C3)/2)*B3)</f>
        <v>309.86625000000004</v>
      </c>
    </row>
    <row r="4" spans="1:4" x14ac:dyDescent="0.25">
      <c r="A4" s="14">
        <v>1225</v>
      </c>
      <c r="B4" s="14">
        <f>A4-A3</f>
        <v>25</v>
      </c>
      <c r="C4" s="15">
        <v>0</v>
      </c>
      <c r="D4" s="15">
        <f>(((C3+C4)/2)*B4)</f>
        <v>309.86625000000004</v>
      </c>
    </row>
    <row r="5" spans="1:4" x14ac:dyDescent="0.25">
      <c r="A5" s="14"/>
      <c r="B5" s="14"/>
      <c r="C5" s="15"/>
      <c r="D5" s="15"/>
    </row>
    <row r="6" spans="1:4" x14ac:dyDescent="0.25">
      <c r="A6" s="14"/>
      <c r="B6" s="14"/>
      <c r="C6" s="15"/>
      <c r="D6" s="15"/>
    </row>
    <row r="7" spans="1:4" x14ac:dyDescent="0.25">
      <c r="A7" s="14"/>
      <c r="B7" s="14"/>
      <c r="C7" s="15"/>
      <c r="D7" s="15"/>
    </row>
    <row r="10" spans="1:4" x14ac:dyDescent="0.25">
      <c r="C10" s="10" t="s">
        <v>6</v>
      </c>
      <c r="D10" s="16">
        <f>SUM(D2:D7)</f>
        <v>619.73250000000007</v>
      </c>
    </row>
    <row r="11" spans="1:4" x14ac:dyDescent="0.25">
      <c r="C11" s="10" t="s">
        <v>4</v>
      </c>
      <c r="D11" s="10">
        <v>114</v>
      </c>
    </row>
    <row r="12" spans="1:4" x14ac:dyDescent="0.25">
      <c r="C12" s="10" t="s">
        <v>5</v>
      </c>
      <c r="D12" s="16">
        <f>(D10*D11*12)/18000</f>
        <v>47.099670000000003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-L- Surface</vt:lpstr>
      <vt:lpstr>-L- Intermediate</vt:lpstr>
      <vt:lpstr>-L- Base</vt:lpstr>
      <vt:lpstr>-Y11b- Surface</vt:lpstr>
      <vt:lpstr>-Y11b- intermediate</vt:lpstr>
      <vt:lpstr>-Y11b- base</vt:lpstr>
      <vt:lpstr>-Y11a- Intermediate</vt:lpstr>
      <vt:lpstr>-Y9- surface</vt:lpstr>
      <vt:lpstr>-Y9- intermediate</vt:lpstr>
      <vt:lpstr>-Y8b- intermediate </vt:lpstr>
      <vt:lpstr>-Y8b- base</vt:lpstr>
      <vt:lpstr>-Y8a- surface</vt:lpstr>
      <vt:lpstr>-Y8a- intermediate</vt:lpstr>
      <vt:lpstr>-Y8a- base</vt:lpstr>
      <vt:lpstr>-Y7b- surface</vt:lpstr>
      <vt:lpstr>-Y7b- intermediate</vt:lpstr>
      <vt:lpstr>-Y7b- base</vt:lpstr>
      <vt:lpstr>-Y7a- intermediate </vt:lpstr>
      <vt:lpstr>-Y7a- base</vt:lpstr>
      <vt:lpstr>-Y7a- surface</vt:lpstr>
      <vt:lpstr>-Y6- intermediate</vt:lpstr>
      <vt:lpstr>-Y6- surface</vt:lpstr>
      <vt:lpstr>-Y4- intermediate</vt:lpstr>
      <vt:lpstr>-Y4- base</vt:lpstr>
      <vt:lpstr>-Y3- intermediate</vt:lpstr>
      <vt:lpstr>-Y3- surface</vt:lpstr>
      <vt:lpstr>-Y2- intermediate</vt:lpstr>
      <vt:lpstr>-Y2- base</vt:lpstr>
      <vt:lpstr>-Y1-  intermediate</vt:lpstr>
      <vt:lpstr>-Y1-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Puszynski</dc:creator>
  <cp:lastModifiedBy>Faith Jahnke</cp:lastModifiedBy>
  <dcterms:created xsi:type="dcterms:W3CDTF">2015-02-10T16:31:17Z</dcterms:created>
  <dcterms:modified xsi:type="dcterms:W3CDTF">2022-06-08T20:19:15Z</dcterms:modified>
</cp:coreProperties>
</file>